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EB_DELOVNI\UTILITIES4PROMOTING_delovni\CALC-UTILITIES\sumif_02\"/>
    </mc:Choice>
  </mc:AlternateContent>
  <bookViews>
    <workbookView xWindow="0" yWindow="450" windowWidth="11895" windowHeight="8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<sst xmlns="http://schemas.openxmlformats.org/spreadsheetml/2006/main" count="333" uniqueCount="42">
  <si>
    <t>CITY</t>
  </si>
  <si>
    <t>CITY_01</t>
  </si>
  <si>
    <t>CITY_02</t>
  </si>
  <si>
    <t>CITY_03</t>
  </si>
  <si>
    <t>CITY_04</t>
  </si>
  <si>
    <t>CITY_05</t>
  </si>
  <si>
    <t>COLOR</t>
  </si>
  <si>
    <t>ITEM</t>
  </si>
  <si>
    <t>QUANTITY</t>
  </si>
  <si>
    <t>SHOP</t>
  </si>
  <si>
    <t>Shop_01</t>
  </si>
  <si>
    <t>Shop_02</t>
  </si>
  <si>
    <t>Shop_03</t>
  </si>
  <si>
    <t>Shop_04</t>
  </si>
  <si>
    <t>Shop_05</t>
  </si>
  <si>
    <t>Shop_06</t>
  </si>
  <si>
    <t>Shop_07</t>
  </si>
  <si>
    <t>Shop_08</t>
  </si>
  <si>
    <t>Shop_09</t>
  </si>
  <si>
    <t>Shop_10</t>
  </si>
  <si>
    <t>Shop_11</t>
  </si>
  <si>
    <t>Shop_12</t>
  </si>
  <si>
    <t>col_01</t>
  </si>
  <si>
    <t>col_02</t>
  </si>
  <si>
    <t>col_03</t>
  </si>
  <si>
    <t>col_04</t>
  </si>
  <si>
    <t>col_05</t>
  </si>
  <si>
    <t>col_06</t>
  </si>
  <si>
    <t>item_01</t>
  </si>
  <si>
    <t>item_02</t>
  </si>
  <si>
    <t>item_03</t>
  </si>
  <si>
    <t>item_04</t>
  </si>
  <si>
    <t>item_05</t>
  </si>
  <si>
    <t>item_06</t>
  </si>
  <si>
    <t>item_07</t>
  </si>
  <si>
    <t>item_08</t>
  </si>
  <si>
    <t>item_09</t>
  </si>
  <si>
    <t>item_11</t>
  </si>
  <si>
    <t>item_12</t>
  </si>
  <si>
    <t>item_13</t>
  </si>
  <si>
    <t>item_14</t>
  </si>
  <si>
    <t>item_15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</si>
</sst>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1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"/>
  <sheetViews>
    <sheetView tabSelected="1" topLeftCell="K1" workbookViewId="0">
      <selection activeCell="L86" sqref="L86"/>
    </sheetView>
  </sheetViews>
  <sheetFormatPr defaultRowHeight="12.75" x14ac:dyDescent="0.25"/>
  <cols>
    <col min="1" max="1" width="10.08203125" customWidth="1"/>
    <col min="2" max="2" width="10.4140625" customWidth="1"/>
    <col min="3" max="3" width="9.1640625" customWidth="1"/>
    <col min="4" max="4" width="9.33203125" customWidth="1"/>
    <col min="5" max="5" width="10.9140625" customWidth="1"/>
    <col min="12" max="12" width="12.4140625" customWidth="1"/>
    <col min="14" max="14" width="14" customWidth="1"/>
    <col min="15" max="15" width="21" customWidth="1"/>
    <col min="16" max="16" width="8.33203125" customWidth="1"/>
  </cols>
  <sheetData>
    <row r="1" spans="1:16" ht="13.1" x14ac:dyDescent="0.25">
      <c r="A1" s="1" t="s">
        <v>0</v>
      </c>
      <c r="B1" s="1" t="s">
        <v>9</v>
      </c>
      <c r="C1" s="1" t="s">
        <v>7</v>
      </c>
      <c r="D1" s="1" t="s">
        <v>6</v>
      </c>
      <c r="E1" s="2" t="s">
        <v>8</v>
      </c>
    </row>
    <row r="2" spans="1:16" ht="13.1" x14ac:dyDescent="0.25">
      <c r="A2" s="1"/>
      <c r="B2" s="1"/>
      <c r="C2" s="1"/>
      <c r="D2" s="1"/>
      <c r="E2" s="2"/>
    </row>
    <row r="3" spans="1:16" ht="13.1" x14ac:dyDescent="0.25">
      <c r="A3" s="1" t="s">
        <v>1</v>
      </c>
      <c r="B3" s="1" t="s">
        <v>10</v>
      </c>
      <c r="C3" s="3" t="s">
        <v>28</v>
      </c>
      <c r="D3" s="3" t="s">
        <v>22</v>
      </c>
      <c r="E3" s="2">
        <v>12</v>
      </c>
      <c r="G3">
        <f>SUMIF(B:B,B3,E:E)</f>
        <v>51</v>
      </c>
      <c r="H3">
        <f>COUNTIF(B$3:B3,B3)</f>
        <v>1</v>
      </c>
      <c r="I3">
        <f>IF(H3=1,G3,"")</f>
        <v>51</v>
      </c>
      <c r="J3">
        <f>COUNT(I$3:I3)</f>
        <v>1</v>
      </c>
      <c r="K3" t="str">
        <f>B3</f>
        <v>Shop_01</v>
      </c>
      <c r="L3">
        <f>I3</f>
        <v>51</v>
      </c>
      <c r="M3"/>
      <c r="N3" t="str">
        <f>IF(INDIRECT("$N$"&amp;TEXT((COUNT(J:J,"&gt;0")+3),"#"))=K3,"&lt;&lt;&lt; "&amp;K3,"")</f>
        <v/>
      </c>
      <c r="O3" t="str">
        <f>IF(INDIRECT("$N$"&amp;TEXT((COUNT(J:J,"&gt;0")+3),"#"))=K3,"SUM =","")</f>
        <v/>
      </c>
      <c r="P3" t="str">
        <f>IF(N3&lt;&gt;"",SUMIF(B$3:B3,B3,E$3:E3),"")</f>
        <v/>
      </c>
    </row>
    <row r="4" spans="1:16" ht="13.1" x14ac:dyDescent="0.25">
      <c r="A4" s="1" t="s">
        <v>1</v>
      </c>
      <c r="B4" s="1" t="s">
        <v>10</v>
      </c>
      <c r="C4" s="3" t="s">
        <v>29</v>
      </c>
      <c r="D4" s="3" t="s">
        <v>23</v>
      </c>
      <c r="E4" s="2">
        <v>12</v>
      </c>
      <c r="G4">
        <f>SUMIF(B:B,B4,E:E)</f>
        <v>51</v>
      </c>
      <c r="H4">
        <f>COUNTIF(B$3:B4,B4)</f>
        <v>2</v>
      </c>
      <c r="I4" t="str">
        <f>IF(H4=1,G4,"")</f>
        <v/>
      </c>
      <c r="J4">
        <f>COUNT(I$3:I4)</f>
        <v>1</v>
      </c>
      <c r="K4" t="str">
        <f>B4</f>
        <v>Shop_01</v>
      </c>
      <c r="L4" t="str">
        <f>I4</f>
        <v/>
      </c>
      <c r="M4"/>
      <c r="N4" t="str">
        <f>IF(INDIRECT("$N$"&amp;TEXT((COUNT(J:J,"&gt;0")+3),"#"))=K4,"&lt;&lt;&lt; "&amp;K4,"")</f>
        <v/>
      </c>
      <c r="O4" t="str">
        <f>IF(INDIRECT("$N$"&amp;TEXT((COUNT(J:J,"&gt;0")+3),"#"))=K4,"SUM =","")</f>
        <v/>
      </c>
      <c r="P4" t="str">
        <f>IF(N4&lt;&gt;"",SUMIF(B$3:B4,B4,E$3:E4),"")</f>
        <v/>
      </c>
    </row>
    <row r="5" spans="1:16" ht="13.1" x14ac:dyDescent="0.25">
      <c r="A5" s="1" t="s">
        <v>1</v>
      </c>
      <c r="B5" s="1" t="s">
        <v>10</v>
      </c>
      <c r="C5" s="3" t="s">
        <v>30</v>
      </c>
      <c r="D5" s="3" t="s">
        <v>24</v>
      </c>
      <c r="E5" s="2">
        <v>2</v>
      </c>
      <c r="G5">
        <f>SUMIF(B:B,B5,E:E)</f>
        <v>51</v>
      </c>
      <c r="H5">
        <f>COUNTIF(B$3:B5,B5)</f>
        <v>3</v>
      </c>
      <c r="I5" t="str">
        <f>IF(H5=1,G5,"")</f>
        <v/>
      </c>
      <c r="J5">
        <f>COUNT(I$3:I5)</f>
        <v>1</v>
      </c>
      <c r="K5" t="str">
        <f>B5</f>
        <v>Shop_01</v>
      </c>
      <c r="L5" t="str">
        <f>I5</f>
        <v/>
      </c>
      <c r="M5"/>
      <c r="N5" t="str">
        <f>IF(INDIRECT("$N$"&amp;TEXT((COUNT(J:J,"&gt;0")+3),"#"))=K5,"&lt;&lt;&lt; "&amp;K5,"")</f>
        <v/>
      </c>
      <c r="O5" t="str">
        <f>IF(INDIRECT("$N$"&amp;TEXT((COUNT(J:J,"&gt;0")+3),"#"))=K5,"SUM =","")</f>
        <v/>
      </c>
      <c r="P5" t="str">
        <f>IF(N5&lt;&gt;"",SUMIF(B$3:B5,B5,E$3:E5),"")</f>
        <v/>
      </c>
    </row>
    <row r="6" spans="1:16" ht="13.1" x14ac:dyDescent="0.25">
      <c r="A6" s="1" t="s">
        <v>1</v>
      </c>
      <c r="B6" s="1" t="s">
        <v>10</v>
      </c>
      <c r="C6" s="3" t="s">
        <v>31</v>
      </c>
      <c r="D6" s="3" t="s">
        <v>23</v>
      </c>
      <c r="E6" s="2">
        <v>25</v>
      </c>
      <c r="G6">
        <f>SUMIF(B:B,B6,E:E)</f>
        <v>51</v>
      </c>
      <c r="H6">
        <f>COUNTIF(B$3:B6,B6)</f>
        <v>4</v>
      </c>
      <c r="I6" t="str">
        <f>IF(H6=1,G6,"")</f>
        <v/>
      </c>
      <c r="J6">
        <f>COUNT(I$3:I6)</f>
        <v>1</v>
      </c>
      <c r="K6" t="str">
        <f>B6</f>
        <v>Shop_01</v>
      </c>
      <c r="L6" t="str">
        <f>I6</f>
        <v/>
      </c>
      <c r="M6"/>
      <c r="N6" t="str">
        <f>IF(INDIRECT("$N$"&amp;TEXT((COUNT(J:J,"&gt;0")+3),"#"))=K6,"&lt;&lt;&lt; "&amp;K6,"")</f>
        <v/>
      </c>
      <c r="O6" t="str">
        <f>IF(INDIRECT("$N$"&amp;TEXT((COUNT(J:J,"&gt;0")+3),"#"))=K6,"SUM =","")</f>
        <v/>
      </c>
      <c r="P6" t="str">
        <f>IF(N6&lt;&gt;"",SUMIF(B$3:B6,B6,E$3:E6),"")</f>
        <v/>
      </c>
    </row>
    <row r="7" spans="1:16" ht="13.1" x14ac:dyDescent="0.25">
      <c r="A7" s="1" t="s">
        <v>1</v>
      </c>
      <c r="B7" s="1" t="s">
        <v>11</v>
      </c>
      <c r="C7" s="3" t="s">
        <v>32</v>
      </c>
      <c r="D7" s="3" t="s">
        <v>23</v>
      </c>
      <c r="E7" s="2">
        <v>25</v>
      </c>
      <c r="G7">
        <f>SUMIF(B:B,B7,E:E)</f>
        <v>131</v>
      </c>
      <c r="H7">
        <f>COUNTIF(B$3:B7,B7)</f>
        <v>1</v>
      </c>
      <c r="I7">
        <f>IF(H7=1,G7,"")</f>
        <v>131</v>
      </c>
      <c r="J7">
        <f>COUNT(I$3:I7)</f>
        <v>2</v>
      </c>
      <c r="K7" t="str">
        <f>B7</f>
        <v>Shop_02</v>
      </c>
      <c r="L7">
        <f>I7</f>
        <v>131</v>
      </c>
      <c r="M7"/>
      <c r="N7" t="str">
        <f>IF(INDIRECT("$N$"&amp;TEXT((COUNT(J:J,"&gt;0")+3),"#"))=K7,"&lt;&lt;&lt; "&amp;K7,"")</f>
        <v/>
      </c>
      <c r="O7" t="str">
        <f>IF(INDIRECT("$N$"&amp;TEXT((COUNT(J:J,"&gt;0")+3),"#"))=K7,"SUM =","")</f>
        <v/>
      </c>
      <c r="P7" t="str">
        <f>IF(N7&lt;&gt;"",SUMIF(B$3:B7,B7,E$3:E7),"")</f>
        <v/>
      </c>
    </row>
    <row r="8" spans="1:16" ht="13.1" x14ac:dyDescent="0.25">
      <c r="A8" s="1" t="s">
        <v>1</v>
      </c>
      <c r="B8" s="1" t="s">
        <v>11</v>
      </c>
      <c r="C8" s="3" t="s">
        <v>33</v>
      </c>
      <c r="D8" s="3" t="s">
        <v>22</v>
      </c>
      <c r="E8" s="2">
        <v>5</v>
      </c>
      <c r="G8">
        <f>SUMIF(B:B,B8,E:E)</f>
        <v>131</v>
      </c>
      <c r="H8">
        <f>COUNTIF(B$3:B8,B8)</f>
        <v>2</v>
      </c>
      <c r="I8" t="str">
        <f>IF(H8=1,G8,"")</f>
        <v/>
      </c>
      <c r="J8">
        <f>COUNT(I$3:I8)</f>
        <v>2</v>
      </c>
      <c r="K8" t="str">
        <f>B8</f>
        <v>Shop_02</v>
      </c>
      <c r="L8" t="str">
        <f>I8</f>
        <v/>
      </c>
      <c r="M8"/>
      <c r="N8" t="str">
        <f>IF(INDIRECT("$N$"&amp;TEXT((COUNT(J:J,"&gt;0")+3),"#"))=K8,"&lt;&lt;&lt; "&amp;K8,"")</f>
        <v/>
      </c>
      <c r="O8" t="str">
        <f>IF(INDIRECT("$N$"&amp;TEXT((COUNT(J:J,"&gt;0")+3),"#"))=K8,"SUM =","")</f>
        <v/>
      </c>
      <c r="P8" t="str">
        <f>IF(N8&lt;&gt;"",SUMIF(B$3:B8,B8,E$3:E8),"")</f>
        <v/>
      </c>
    </row>
    <row r="9" spans="1:16" ht="13.1" x14ac:dyDescent="0.25">
      <c r="A9" s="1" t="s">
        <v>1</v>
      </c>
      <c r="B9" s="1" t="s">
        <v>11</v>
      </c>
      <c r="C9" s="3" t="s">
        <v>34</v>
      </c>
      <c r="D9" s="3" t="s">
        <v>24</v>
      </c>
      <c r="E9" s="2">
        <v>46</v>
      </c>
      <c r="G9">
        <f>SUMIF(B:B,B9,E:E)</f>
        <v>131</v>
      </c>
      <c r="H9">
        <f>COUNTIF(B$3:B9,B9)</f>
        <v>3</v>
      </c>
      <c r="I9" t="str">
        <f>IF(H9=1,G9,"")</f>
        <v/>
      </c>
      <c r="J9">
        <f>COUNT(I$3:I9)</f>
        <v>2</v>
      </c>
      <c r="K9" t="str">
        <f>B9</f>
        <v>Shop_02</v>
      </c>
      <c r="L9" t="str">
        <f>I9</f>
        <v/>
      </c>
      <c r="M9"/>
      <c r="N9" t="str">
        <f>IF(INDIRECT("$N$"&amp;TEXT((COUNT(J:J,"&gt;0")+3),"#"))=K9,"&lt;&lt;&lt; "&amp;K9,"")</f>
        <v/>
      </c>
      <c r="O9" t="str">
        <f>IF(INDIRECT("$N$"&amp;TEXT((COUNT(J:J,"&gt;0")+3),"#"))=K9,"SUM =","")</f>
        <v/>
      </c>
      <c r="P9" t="str">
        <f>IF(N9&lt;&gt;"",SUMIF(B$3:B9,B9,E$3:E9),"")</f>
        <v/>
      </c>
    </row>
    <row r="10" spans="1:16" ht="13.1" x14ac:dyDescent="0.25">
      <c r="A10" s="1" t="s">
        <v>1</v>
      </c>
      <c r="B10" s="1" t="s">
        <v>11</v>
      </c>
      <c r="C10" s="3" t="s">
        <v>35</v>
      </c>
      <c r="D10" s="3" t="s">
        <v>25</v>
      </c>
      <c r="E10" s="2">
        <v>55</v>
      </c>
      <c r="G10">
        <f>SUMIF(B:B,B10,E:E)</f>
        <v>131</v>
      </c>
      <c r="H10">
        <f>COUNTIF(B$3:B10,B10)</f>
        <v>4</v>
      </c>
      <c r="I10" t="str">
        <f>IF(H10=1,G10,"")</f>
        <v/>
      </c>
      <c r="J10">
        <f>COUNT(I$3:I10)</f>
        <v>2</v>
      </c>
      <c r="K10" t="str">
        <f>B10</f>
        <v>Shop_02</v>
      </c>
      <c r="L10" t="str">
        <f>I10</f>
        <v/>
      </c>
      <c r="M10"/>
      <c r="N10" t="str">
        <f>IF(INDIRECT("$N$"&amp;TEXT((COUNT(J:J,"&gt;0")+3),"#"))=K10,"&lt;&lt;&lt; "&amp;K10,"")</f>
        <v/>
      </c>
      <c r="O10" t="str">
        <f>IF(INDIRECT("$N$"&amp;TEXT((COUNT(J:J,"&gt;0")+3),"#"))=K10,"SUM =","")</f>
        <v/>
      </c>
      <c r="P10" t="str">
        <f>IF(N10&lt;&gt;"",SUMIF(B$3:B10,B10,E$3:E10),"")</f>
        <v/>
      </c>
    </row>
    <row r="11" spans="1:16" ht="13.1" x14ac:dyDescent="0.25">
      <c r="A11" s="1" t="s">
        <v>2</v>
      </c>
      <c r="B11" s="1" t="s">
        <v>12</v>
      </c>
      <c r="C11" s="3" t="s">
        <v>28</v>
      </c>
      <c r="D11" s="3" t="s">
        <v>26</v>
      </c>
      <c r="E11" s="2">
        <v>5</v>
      </c>
      <c r="G11">
        <f>SUMIF(B:B,B11,E:E)</f>
        <v>71</v>
      </c>
      <c r="H11">
        <f>COUNTIF(B$3:B11,B11)</f>
        <v>1</v>
      </c>
      <c r="I11">
        <f>IF(H11=1,G11,"")</f>
        <v>71</v>
      </c>
      <c r="J11">
        <f>COUNT(I$3:I11)</f>
        <v>3</v>
      </c>
      <c r="K11" t="str">
        <f>B11</f>
        <v>Shop_03</v>
      </c>
      <c r="L11">
        <f>I11</f>
        <v>71</v>
      </c>
      <c r="M11"/>
      <c r="N11" t="str">
        <f>IF(INDIRECT("$N$"&amp;TEXT((COUNT(J:J,"&gt;0")+3),"#"))=K11,"&lt;&lt;&lt; "&amp;K11,"")</f>
        <v/>
      </c>
      <c r="O11" t="str">
        <f>IF(INDIRECT("$N$"&amp;TEXT((COUNT(J:J,"&gt;0")+3),"#"))=K11,"SUM =","")</f>
        <v/>
      </c>
      <c r="P11" t="str">
        <f>IF(N11&lt;&gt;"",SUMIF(B$3:B11,B11,E$3:E11),"")</f>
        <v/>
      </c>
    </row>
    <row r="12" spans="1:16" ht="13.1" x14ac:dyDescent="0.25">
      <c r="A12" s="1" t="s">
        <v>2</v>
      </c>
      <c r="B12" s="1" t="s">
        <v>12</v>
      </c>
      <c r="C12" s="3" t="s">
        <v>36</v>
      </c>
      <c r="D12" s="3" t="s">
        <v>24</v>
      </c>
      <c r="E12" s="2">
        <v>66</v>
      </c>
      <c r="G12">
        <f>SUMIF(B:B,B12,E:E)</f>
        <v>71</v>
      </c>
      <c r="H12">
        <f>COUNTIF(B$3:B12,B12)</f>
        <v>2</v>
      </c>
      <c r="I12" t="str">
        <f>IF(H12=1,G12,"")</f>
        <v/>
      </c>
      <c r="J12">
        <f>COUNT(I$3:I12)</f>
        <v>3</v>
      </c>
      <c r="K12" t="str">
        <f>B12</f>
        <v>Shop_03</v>
      </c>
      <c r="L12" t="str">
        <f>I12</f>
        <v/>
      </c>
      <c r="M12"/>
      <c r="N12" t="str">
        <f>IF(INDIRECT("$N$"&amp;TEXT((COUNT(J:J,"&gt;0")+3),"#"))=K12,"&lt;&lt;&lt; "&amp;K12,"")</f>
        <v/>
      </c>
      <c r="O12" t="str">
        <f>IF(INDIRECT("$N$"&amp;TEXT((COUNT(J:J,"&gt;0")+3),"#"))=K12,"SUM =","")</f>
        <v/>
      </c>
      <c r="P12" t="str">
        <f>IF(N12&lt;&gt;"",SUMIF(B$3:B12,B12,E$3:E12),"")</f>
        <v/>
      </c>
    </row>
    <row r="13" spans="1:16" ht="13.1" x14ac:dyDescent="0.25">
      <c r="A13" s="1" t="s">
        <v>2</v>
      </c>
      <c r="B13" s="1" t="s">
        <v>13</v>
      </c>
      <c r="C13" s="3" t="s">
        <v>29</v>
      </c>
      <c r="D13" s="3" t="s">
        <v>24</v>
      </c>
      <c r="E13" s="2">
        <v>5</v>
      </c>
      <c r="G13">
        <f>SUMIF(B:B,B13,E:E)</f>
        <v>36</v>
      </c>
      <c r="H13">
        <f>COUNTIF(B$3:B13,B13)</f>
        <v>1</v>
      </c>
      <c r="I13">
        <f>IF(H13=1,G13,"")</f>
        <v>36</v>
      </c>
      <c r="J13">
        <f>COUNT(I$3:I13)</f>
        <v>4</v>
      </c>
      <c r="K13" t="str">
        <f>B13</f>
        <v>Shop_04</v>
      </c>
      <c r="L13">
        <f>I13</f>
        <v>36</v>
      </c>
      <c r="M13"/>
      <c r="N13" t="str">
        <f>IF(INDIRECT("$N$"&amp;TEXT((COUNT(J:J,"&gt;0")+3),"#"))=K13,"&lt;&lt;&lt; "&amp;K13,"")</f>
        <v/>
      </c>
      <c r="O13" t="str">
        <f>IF(INDIRECT("$N$"&amp;TEXT((COUNT(J:J,"&gt;0")+3),"#"))=K13,"SUM =","")</f>
        <v/>
      </c>
      <c r="P13" t="str">
        <f>IF(N13&lt;&gt;"",SUMIF(B$3:B13,B13,E$3:E13),"")</f>
        <v/>
      </c>
    </row>
    <row r="14" spans="1:16" ht="13.1" x14ac:dyDescent="0.25">
      <c r="A14" s="1" t="s">
        <v>2</v>
      </c>
      <c r="B14" s="1" t="s">
        <v>13</v>
      </c>
      <c r="C14" s="3" t="s">
        <v>30</v>
      </c>
      <c r="D14" s="3" t="s">
        <v>24</v>
      </c>
      <c r="E14" s="2">
        <v>25</v>
      </c>
      <c r="G14">
        <f>SUMIF(B:B,B14,E:E)</f>
        <v>36</v>
      </c>
      <c r="H14">
        <f>COUNTIF(B$3:B14,B14)</f>
        <v>2</v>
      </c>
      <c r="I14" t="str">
        <f>IF(H14=1,G14,"")</f>
        <v/>
      </c>
      <c r="J14">
        <f>COUNT(I$3:I14)</f>
        <v>4</v>
      </c>
      <c r="K14" t="str">
        <f>B14</f>
        <v>Shop_04</v>
      </c>
      <c r="L14" t="str">
        <f>I14</f>
        <v/>
      </c>
      <c r="M14"/>
      <c r="N14" t="str">
        <f>IF(INDIRECT("$N$"&amp;TEXT((COUNT(J:J,"&gt;0")+3),"#"))=K14,"&lt;&lt;&lt; "&amp;K14,"")</f>
        <v/>
      </c>
      <c r="O14" t="str">
        <f>IF(INDIRECT("$N$"&amp;TEXT((COUNT(J:J,"&gt;0")+3),"#"))=K14,"SUM =","")</f>
        <v/>
      </c>
      <c r="P14" t="str">
        <f>IF(N14&lt;&gt;"",SUMIF(B$3:B14,B14,E$3:E14),"")</f>
        <v/>
      </c>
    </row>
    <row r="15" spans="1:16" ht="13.1" x14ac:dyDescent="0.25">
      <c r="A15" s="1" t="s">
        <v>2</v>
      </c>
      <c r="B15" s="1" t="s">
        <v>13</v>
      </c>
      <c r="C15" s="3" t="s">
        <v>31</v>
      </c>
      <c r="D15" s="3" t="s">
        <v>25</v>
      </c>
      <c r="E15" s="2">
        <v>6</v>
      </c>
      <c r="G15">
        <f>SUMIF(B:B,B15,E:E)</f>
        <v>36</v>
      </c>
      <c r="H15">
        <f>COUNTIF(B$3:B15,B15)</f>
        <v>3</v>
      </c>
      <c r="I15" t="str">
        <f>IF(H15=1,G15,"")</f>
        <v/>
      </c>
      <c r="J15">
        <f>COUNT(I$3:I15)</f>
        <v>4</v>
      </c>
      <c r="K15" t="str">
        <f>B15</f>
        <v>Shop_04</v>
      </c>
      <c r="L15" t="str">
        <f>I15</f>
        <v/>
      </c>
      <c r="M15"/>
      <c r="N15" t="str">
        <f>IF(INDIRECT("$N$"&amp;TEXT((COUNT(J:J,"&gt;0")+3),"#"))=K15,"&lt;&lt;&lt; "&amp;K15,"")</f>
        <v/>
      </c>
      <c r="O15" t="str">
        <f>IF(INDIRECT("$N$"&amp;TEXT((COUNT(J:J,"&gt;0")+3),"#"))=K15,"SUM =","")</f>
        <v/>
      </c>
      <c r="P15" t="str">
        <f>IF(N15&lt;&gt;"",SUMIF(B$3:B15,B15,E$3:E15),"")</f>
        <v/>
      </c>
    </row>
    <row r="16" spans="1:16" ht="13.1" x14ac:dyDescent="0.25">
      <c r="A16" s="1" t="s">
        <v>2</v>
      </c>
      <c r="B16" s="1" t="s">
        <v>14</v>
      </c>
      <c r="C16" s="3" t="s">
        <v>28</v>
      </c>
      <c r="D16" s="3" t="s">
        <v>25</v>
      </c>
      <c r="E16" s="2">
        <v>68</v>
      </c>
      <c r="G16">
        <f>SUMIF(B:B,B16,E:E)</f>
        <v>518</v>
      </c>
      <c r="H16">
        <f>COUNTIF(B$3:B16,B16)</f>
        <v>1</v>
      </c>
      <c r="I16">
        <f>IF(H16=1,G16,"")</f>
        <v>518</v>
      </c>
      <c r="J16">
        <f>COUNT(I$3:I16)</f>
        <v>5</v>
      </c>
      <c r="K16" t="str">
        <f>B16</f>
        <v>Shop_05</v>
      </c>
      <c r="L16">
        <f>I16</f>
        <v>518</v>
      </c>
      <c r="M16"/>
      <c r="N16" t="str">
        <f>IF(INDIRECT("$N$"&amp;TEXT((COUNT(J:J,"&gt;0")+3),"#"))=K16,"&lt;&lt;&lt; "&amp;K16,"")</f>
        <v>&lt;&lt;&lt; Shop_05</v>
      </c>
      <c r="O16" t="str">
        <f>IF(INDIRECT("$N$"&amp;TEXT((COUNT(J:J,"&gt;0")+3),"#"))=K16,"SUM =","")</f>
        <v>SUM =</v>
      </c>
      <c r="P16">
        <f>IF(N16&lt;&gt;"",SUMIF(B$3:B16,B16,E$3:E16),"")</f>
        <v>68</v>
      </c>
    </row>
    <row r="17" spans="1:16" ht="13.1" x14ac:dyDescent="0.25">
      <c r="A17" s="1" t="s">
        <v>2</v>
      </c>
      <c r="B17" s="1" t="s">
        <v>14</v>
      </c>
      <c r="C17" s="3" t="s">
        <v>28</v>
      </c>
      <c r="D17" s="3" t="s">
        <v>25</v>
      </c>
      <c r="E17" s="2">
        <v>68</v>
      </c>
      <c r="G17">
        <f>SUMIF(B:B,B17,E:E)</f>
        <v>518</v>
      </c>
      <c r="H17">
        <f>COUNTIF(B$3:B17,B17)</f>
        <v>2</v>
      </c>
      <c r="I17" t="str">
        <f>IF(H17=1,G17,"")</f>
        <v/>
      </c>
      <c r="J17">
        <f>COUNT(I$3:I17)</f>
        <v>5</v>
      </c>
      <c r="K17" t="str">
        <f>B17</f>
        <v>Shop_05</v>
      </c>
      <c r="L17" t="str">
        <f>I17</f>
        <v/>
      </c>
      <c r="M17"/>
      <c r="N17" t="str">
        <f>IF(INDIRECT("$N$"&amp;TEXT((COUNT(J:J,"&gt;0")+3),"#"))=K17,"&lt;&lt;&lt; "&amp;K17,"")</f>
        <v>&lt;&lt;&lt; Shop_05</v>
      </c>
      <c r="O17" t="str">
        <f>IF(INDIRECT("$N$"&amp;TEXT((COUNT(J:J,"&gt;0")+3),"#"))=K17,"SUM =","")</f>
        <v>SUM =</v>
      </c>
      <c r="P17">
        <f>IF(N17&lt;&gt;"",SUMIF(B$3:B17,B17,E$3:E17),"")</f>
        <v>136</v>
      </c>
    </row>
    <row r="18" spans="1:16" ht="13.1" x14ac:dyDescent="0.25">
      <c r="A18" s="1" t="s">
        <v>2</v>
      </c>
      <c r="B18" s="1" t="s">
        <v>14</v>
      </c>
      <c r="C18" s="3" t="s">
        <v>28</v>
      </c>
      <c r="D18" s="3" t="s">
        <v>26</v>
      </c>
      <c r="E18" s="2">
        <v>32</v>
      </c>
      <c r="G18">
        <f>SUMIF(B:B,B18,E:E)</f>
        <v>518</v>
      </c>
      <c r="H18">
        <f>COUNTIF(B$3:B18,B18)</f>
        <v>3</v>
      </c>
      <c r="I18" t="str">
        <f>IF(H18=1,G18,"")</f>
        <v/>
      </c>
      <c r="J18">
        <f>COUNT(I$3:I18)</f>
        <v>5</v>
      </c>
      <c r="K18" t="str">
        <f>B18</f>
        <v>Shop_05</v>
      </c>
      <c r="L18" t="str">
        <f>I18</f>
        <v/>
      </c>
      <c r="M18"/>
      <c r="N18" t="str">
        <f>IF(INDIRECT("$N$"&amp;TEXT((COUNT(J:J,"&gt;0")+3),"#"))=K18,"&lt;&lt;&lt; "&amp;K18,"")</f>
        <v>&lt;&lt;&lt; Shop_05</v>
      </c>
      <c r="O18" t="str">
        <f>IF(INDIRECT("$N$"&amp;TEXT((COUNT(J:J,"&gt;0")+3),"#"))=K18,"SUM =","")</f>
        <v>SUM =</v>
      </c>
      <c r="P18">
        <f>IF(N18&lt;&gt;"",SUMIF(B$3:B18,B18,E$3:E18),"")</f>
        <v>168</v>
      </c>
    </row>
    <row r="19" spans="1:16" ht="13.1" x14ac:dyDescent="0.25">
      <c r="A19" s="1" t="s">
        <v>2</v>
      </c>
      <c r="B19" s="1" t="s">
        <v>14</v>
      </c>
      <c r="C19" s="3" t="s">
        <v>29</v>
      </c>
      <c r="D19" s="3" t="s">
        <v>26</v>
      </c>
      <c r="E19" s="2">
        <v>68</v>
      </c>
      <c r="G19">
        <f>SUMIF(B:B,B19,E:E)</f>
        <v>518</v>
      </c>
      <c r="H19">
        <f>COUNTIF(B$3:B19,B19)</f>
        <v>4</v>
      </c>
      <c r="I19" t="str">
        <f>IF(H19=1,G19,"")</f>
        <v/>
      </c>
      <c r="J19">
        <f>COUNT(I$3:I19)</f>
        <v>5</v>
      </c>
      <c r="K19" t="str">
        <f>B19</f>
        <v>Shop_05</v>
      </c>
      <c r="L19" t="str">
        <f>I19</f>
        <v/>
      </c>
      <c r="M19"/>
      <c r="N19" t="str">
        <f>IF(INDIRECT("$N$"&amp;TEXT((COUNT(J:J,"&gt;0")+3),"#"))=K19,"&lt;&lt;&lt; "&amp;K19,"")</f>
        <v>&lt;&lt;&lt; Shop_05</v>
      </c>
      <c r="O19" t="str">
        <f>IF(INDIRECT("$N$"&amp;TEXT((COUNT(J:J,"&gt;0")+3),"#"))=K19,"SUM =","")</f>
        <v>SUM =</v>
      </c>
      <c r="P19">
        <f>IF(N19&lt;&gt;"",SUMIF(B$3:B19,B19,E$3:E19),"")</f>
        <v>236</v>
      </c>
    </row>
    <row r="20" spans="1:16" ht="13.1" x14ac:dyDescent="0.25">
      <c r="A20" s="1" t="s">
        <v>2</v>
      </c>
      <c r="B20" s="1" t="s">
        <v>14</v>
      </c>
      <c r="C20" s="3" t="s">
        <v>29</v>
      </c>
      <c r="D20" s="3" t="s">
        <v>26</v>
      </c>
      <c r="E20" s="2">
        <v>5</v>
      </c>
      <c r="G20">
        <f>SUMIF(B:B,B20,E:E)</f>
        <v>518</v>
      </c>
      <c r="H20">
        <f>COUNTIF(B$3:B20,B20)</f>
        <v>5</v>
      </c>
      <c r="I20" t="str">
        <f>IF(H20=1,G20,"")</f>
        <v/>
      </c>
      <c r="J20">
        <f>COUNT(I$3:I20)</f>
        <v>5</v>
      </c>
      <c r="K20" t="str">
        <f>B20</f>
        <v>Shop_05</v>
      </c>
      <c r="L20" t="str">
        <f>I20</f>
        <v/>
      </c>
      <c r="M20"/>
      <c r="N20" t="str">
        <f>IF(INDIRECT("$N$"&amp;TEXT((COUNT(J:J,"&gt;0")+3),"#"))=K20,"&lt;&lt;&lt; "&amp;K20,"")</f>
        <v>&lt;&lt;&lt; Shop_05</v>
      </c>
      <c r="O20" t="str">
        <f>IF(INDIRECT("$N$"&amp;TEXT((COUNT(J:J,"&gt;0")+3),"#"))=K20,"SUM =","")</f>
        <v>SUM =</v>
      </c>
      <c r="P20">
        <f>IF(N20&lt;&gt;"",SUMIF(B$3:B20,B20,E$3:E20),"")</f>
        <v>241</v>
      </c>
    </row>
    <row r="21" spans="1:16" ht="13.1" x14ac:dyDescent="0.25">
      <c r="A21" s="1" t="s">
        <v>2</v>
      </c>
      <c r="B21" s="1" t="s">
        <v>14</v>
      </c>
      <c r="C21" s="3" t="s">
        <v>29</v>
      </c>
      <c r="D21" s="3" t="s">
        <v>25</v>
      </c>
      <c r="E21" s="2">
        <v>7</v>
      </c>
      <c r="G21">
        <f>SUMIF(B:B,B21,E:E)</f>
        <v>518</v>
      </c>
      <c r="H21">
        <f>COUNTIF(B$3:B21,B21)</f>
        <v>6</v>
      </c>
      <c r="I21" t="str">
        <f>IF(H21=1,G21,"")</f>
        <v/>
      </c>
      <c r="J21">
        <f>COUNT(I$3:I21)</f>
        <v>5</v>
      </c>
      <c r="K21" t="str">
        <f>B21</f>
        <v>Shop_05</v>
      </c>
      <c r="L21" t="str">
        <f>I21</f>
        <v/>
      </c>
      <c r="M21"/>
      <c r="N21" t="str">
        <f>IF(INDIRECT("$N$"&amp;TEXT((COUNT(J:J,"&gt;0")+3),"#"))=K21,"&lt;&lt;&lt; "&amp;K21,"")</f>
        <v>&lt;&lt;&lt; Shop_05</v>
      </c>
      <c r="O21" t="str">
        <f>IF(INDIRECT("$N$"&amp;TEXT((COUNT(J:J,"&gt;0")+3),"#"))=K21,"SUM =","")</f>
        <v>SUM =</v>
      </c>
      <c r="P21">
        <f>IF(N21&lt;&gt;"",SUMIF(B$3:B21,B21,E$3:E21),"")</f>
        <v>248</v>
      </c>
    </row>
    <row r="22" spans="1:16" ht="13.1" x14ac:dyDescent="0.25">
      <c r="A22" s="1" t="s">
        <v>2</v>
      </c>
      <c r="B22" s="1" t="s">
        <v>14</v>
      </c>
      <c r="C22" s="3" t="s">
        <v>30</v>
      </c>
      <c r="D22" s="3" t="s">
        <v>26</v>
      </c>
      <c r="E22" s="2">
        <v>65</v>
      </c>
      <c r="G22">
        <f>SUMIF(B:B,B22,E:E)</f>
        <v>518</v>
      </c>
      <c r="H22">
        <f>COUNTIF(B$3:B22,B22)</f>
        <v>7</v>
      </c>
      <c r="I22" t="str">
        <f>IF(H22=1,G22,"")</f>
        <v/>
      </c>
      <c r="J22">
        <f>COUNT(I$3:I22)</f>
        <v>5</v>
      </c>
      <c r="K22" t="str">
        <f>B22</f>
        <v>Shop_05</v>
      </c>
      <c r="L22" t="str">
        <f>I22</f>
        <v/>
      </c>
      <c r="M22"/>
      <c r="N22" t="str">
        <f>IF(INDIRECT("$N$"&amp;TEXT((COUNT(J:J,"&gt;0")+3),"#"))=K22,"&lt;&lt;&lt; "&amp;K22,"")</f>
        <v>&lt;&lt;&lt; Shop_05</v>
      </c>
      <c r="O22" t="str">
        <f>IF(INDIRECT("$N$"&amp;TEXT((COUNT(J:J,"&gt;0")+3),"#"))=K22,"SUM =","")</f>
        <v>SUM =</v>
      </c>
      <c r="P22">
        <f>IF(N22&lt;&gt;"",SUMIF(B$3:B22,B22,E$3:E22),"")</f>
        <v>313</v>
      </c>
    </row>
    <row r="23" spans="1:16" ht="13.1" x14ac:dyDescent="0.25">
      <c r="A23" s="1" t="s">
        <v>2</v>
      </c>
      <c r="B23" s="1" t="s">
        <v>14</v>
      </c>
      <c r="C23" s="3" t="s">
        <v>30</v>
      </c>
      <c r="D23" s="3" t="s">
        <v>26</v>
      </c>
      <c r="E23" s="2">
        <v>44</v>
      </c>
      <c r="G23">
        <f>SUMIF(B:B,B23,E:E)</f>
        <v>518</v>
      </c>
      <c r="H23">
        <f>COUNTIF(B$3:B23,B23)</f>
        <v>8</v>
      </c>
      <c r="I23" t="str">
        <f>IF(H23=1,G23,"")</f>
        <v/>
      </c>
      <c r="J23">
        <f>COUNT(I$3:I23)</f>
        <v>5</v>
      </c>
      <c r="K23" t="str">
        <f>B23</f>
        <v>Shop_05</v>
      </c>
      <c r="L23" t="str">
        <f>I23</f>
        <v/>
      </c>
      <c r="M23"/>
      <c r="N23" t="str">
        <f>IF(INDIRECT("$N$"&amp;TEXT((COUNT(J:J,"&gt;0")+3),"#"))=K23,"&lt;&lt;&lt; "&amp;K23,"")</f>
        <v>&lt;&lt;&lt; Shop_05</v>
      </c>
      <c r="O23" t="str">
        <f>IF(INDIRECT("$N$"&amp;TEXT((COUNT(J:J,"&gt;0")+3),"#"))=K23,"SUM =","")</f>
        <v>SUM =</v>
      </c>
      <c r="P23">
        <f>IF(N23&lt;&gt;"",SUMIF(B$3:B23,B23,E$3:E23),"")</f>
        <v>357</v>
      </c>
    </row>
    <row r="24" spans="1:16" ht="13.1" x14ac:dyDescent="0.25">
      <c r="A24" s="1" t="s">
        <v>2</v>
      </c>
      <c r="B24" s="1" t="s">
        <v>14</v>
      </c>
      <c r="C24" s="3" t="s">
        <v>30</v>
      </c>
      <c r="D24" s="3" t="s">
        <v>26</v>
      </c>
      <c r="E24" s="2">
        <v>7</v>
      </c>
      <c r="G24">
        <f>SUMIF(B:B,B24,E:E)</f>
        <v>518</v>
      </c>
      <c r="H24">
        <f>COUNTIF(B$3:B24,B24)</f>
        <v>9</v>
      </c>
      <c r="I24" t="str">
        <f>IF(H24=1,G24,"")</f>
        <v/>
      </c>
      <c r="J24">
        <f>COUNT(I$3:I24)</f>
        <v>5</v>
      </c>
      <c r="K24" t="str">
        <f>B24</f>
        <v>Shop_05</v>
      </c>
      <c r="L24" t="str">
        <f>I24</f>
        <v/>
      </c>
      <c r="M24"/>
      <c r="N24" t="str">
        <f>IF(INDIRECT("$N$"&amp;TEXT((COUNT(J:J,"&gt;0")+3),"#"))=K24,"&lt;&lt;&lt; "&amp;K24,"")</f>
        <v>&lt;&lt;&lt; Shop_05</v>
      </c>
      <c r="O24" t="str">
        <f>IF(INDIRECT("$N$"&amp;TEXT((COUNT(J:J,"&gt;0")+3),"#"))=K24,"SUM =","")</f>
        <v>SUM =</v>
      </c>
      <c r="P24">
        <f>IF(N24&lt;&gt;"",SUMIF(B$3:B24,B24,E$3:E24),"")</f>
        <v>364</v>
      </c>
    </row>
    <row r="25" spans="1:16" ht="13.1" x14ac:dyDescent="0.25">
      <c r="A25" s="1" t="s">
        <v>2</v>
      </c>
      <c r="B25" s="1" t="s">
        <v>14</v>
      </c>
      <c r="C25" s="3" t="s">
        <v>32</v>
      </c>
      <c r="D25" s="3" t="s">
        <v>27</v>
      </c>
      <c r="E25" s="2">
        <v>7</v>
      </c>
      <c r="G25">
        <f>SUMIF(B:B,B25,E:E)</f>
        <v>518</v>
      </c>
      <c r="H25">
        <f>COUNTIF(B$3:B25,B25)</f>
        <v>10</v>
      </c>
      <c r="I25" t="str">
        <f>IF(H25=1,G25,"")</f>
        <v/>
      </c>
      <c r="J25">
        <f>COUNT(I$3:I25)</f>
        <v>5</v>
      </c>
      <c r="K25" t="str">
        <f>B25</f>
        <v>Shop_05</v>
      </c>
      <c r="L25" t="str">
        <f>I25</f>
        <v/>
      </c>
      <c r="M25"/>
      <c r="N25" t="str">
        <f>IF(INDIRECT("$N$"&amp;TEXT((COUNT(J:J,"&gt;0")+3),"#"))=K25,"&lt;&lt;&lt; "&amp;K25,"")</f>
        <v>&lt;&lt;&lt; Shop_05</v>
      </c>
      <c r="O25" t="str">
        <f>IF(INDIRECT("$N$"&amp;TEXT((COUNT(J:J,"&gt;0")+3),"#"))=K25,"SUM =","")</f>
        <v>SUM =</v>
      </c>
      <c r="P25">
        <f>IF(N25&lt;&gt;"",SUMIF(B$3:B25,B25,E$3:E25),"")</f>
        <v>371</v>
      </c>
    </row>
    <row r="26" spans="1:16" ht="13.1" x14ac:dyDescent="0.25">
      <c r="A26" s="1" t="s">
        <v>2</v>
      </c>
      <c r="B26" s="1" t="s">
        <v>14</v>
      </c>
      <c r="C26" s="3" t="s">
        <v>33</v>
      </c>
      <c r="D26" s="3" t="s">
        <v>22</v>
      </c>
      <c r="E26" s="2">
        <v>7</v>
      </c>
      <c r="G26">
        <f>SUMIF(B:B,B26,E:E)</f>
        <v>518</v>
      </c>
      <c r="H26">
        <f>COUNTIF(B$3:B26,B26)</f>
        <v>11</v>
      </c>
      <c r="I26" t="str">
        <f>IF(H26=1,G26,"")</f>
        <v/>
      </c>
      <c r="J26">
        <f>COUNT(I$3:I26)</f>
        <v>5</v>
      </c>
      <c r="K26" t="str">
        <f>B26</f>
        <v>Shop_05</v>
      </c>
      <c r="L26" t="str">
        <f>I26</f>
        <v/>
      </c>
      <c r="M26"/>
      <c r="N26" t="str">
        <f>IF(INDIRECT("$N$"&amp;TEXT((COUNT(J:J,"&gt;0")+3),"#"))=K26,"&lt;&lt;&lt; "&amp;K26,"")</f>
        <v>&lt;&lt;&lt; Shop_05</v>
      </c>
      <c r="O26" t="str">
        <f>IF(INDIRECT("$N$"&amp;TEXT((COUNT(J:J,"&gt;0")+3),"#"))=K26,"SUM =","")</f>
        <v>SUM =</v>
      </c>
      <c r="P26">
        <f>IF(N26&lt;&gt;"",SUMIF(B$3:B26,B26,E$3:E26),"")</f>
        <v>378</v>
      </c>
    </row>
    <row r="27" spans="1:16" ht="13.1" x14ac:dyDescent="0.25">
      <c r="A27" s="1" t="s">
        <v>2</v>
      </c>
      <c r="B27" s="1" t="s">
        <v>14</v>
      </c>
      <c r="C27" s="3" t="s">
        <v>34</v>
      </c>
      <c r="D27" s="3" t="s">
        <v>23</v>
      </c>
      <c r="E27" s="2">
        <v>67</v>
      </c>
      <c r="G27">
        <f>SUMIF(B:B,B27,E:E)</f>
        <v>518</v>
      </c>
      <c r="H27">
        <f>COUNTIF(B$3:B27,B27)</f>
        <v>12</v>
      </c>
      <c r="I27" t="str">
        <f>IF(H27=1,G27,"")</f>
        <v/>
      </c>
      <c r="J27">
        <f>COUNT(I$3:I27)</f>
        <v>5</v>
      </c>
      <c r="K27" t="str">
        <f>B27</f>
        <v>Shop_05</v>
      </c>
      <c r="L27" t="str">
        <f>I27</f>
        <v/>
      </c>
      <c r="M27"/>
      <c r="N27" t="str">
        <f>IF(INDIRECT("$N$"&amp;TEXT((COUNT(J:J,"&gt;0")+3),"#"))=K27,"&lt;&lt;&lt; "&amp;K27,"")</f>
        <v>&lt;&lt;&lt; Shop_05</v>
      </c>
      <c r="O27" t="str">
        <f>IF(INDIRECT("$N$"&amp;TEXT((COUNT(J:J,"&gt;0")+3),"#"))=K27,"SUM =","")</f>
        <v>SUM =</v>
      </c>
      <c r="P27">
        <f>IF(N27&lt;&gt;"",SUMIF(B$3:B27,B27,E$3:E27),"")</f>
        <v>445</v>
      </c>
    </row>
    <row r="28" spans="1:16" ht="13.1" x14ac:dyDescent="0.25">
      <c r="A28" s="1" t="s">
        <v>2</v>
      </c>
      <c r="B28" s="1" t="s">
        <v>14</v>
      </c>
      <c r="C28" s="3" t="s">
        <v>34</v>
      </c>
      <c r="D28" s="3" t="s">
        <v>23</v>
      </c>
      <c r="E28" s="2">
        <v>67</v>
      </c>
      <c r="G28">
        <f>SUMIF(B:B,B28,E:E)</f>
        <v>518</v>
      </c>
      <c r="H28">
        <f>COUNTIF(B$3:B28,B28)</f>
        <v>13</v>
      </c>
      <c r="I28" t="str">
        <f>IF(H28=1,G28,"")</f>
        <v/>
      </c>
      <c r="J28">
        <f>COUNT(I$3:I28)</f>
        <v>5</v>
      </c>
      <c r="K28" t="str">
        <f>B28</f>
        <v>Shop_05</v>
      </c>
      <c r="L28" t="str">
        <f>I28</f>
        <v/>
      </c>
      <c r="M28"/>
      <c r="N28" t="str">
        <f>IF(INDIRECT("$N$"&amp;TEXT((COUNT(J:J,"&gt;0")+3),"#"))=K28,"&lt;&lt;&lt; "&amp;K28,"")</f>
        <v>&lt;&lt;&lt; Shop_05</v>
      </c>
      <c r="O28" t="str">
        <f>IF(INDIRECT("$N$"&amp;TEXT((COUNT(J:J,"&gt;0")+3),"#"))=K28,"SUM =","")</f>
        <v>SUM =</v>
      </c>
      <c r="P28">
        <f>IF(N28&lt;&gt;"",SUMIF(B$3:B28,B28,E$3:E28),"")</f>
        <v>512</v>
      </c>
    </row>
    <row r="29" spans="1:16" ht="13.1" x14ac:dyDescent="0.25">
      <c r="A29" s="1" t="s">
        <v>2</v>
      </c>
      <c r="B29" s="1" t="s">
        <v>14</v>
      </c>
      <c r="C29" s="3" t="s">
        <v>34</v>
      </c>
      <c r="D29" s="3" t="s">
        <v>23</v>
      </c>
      <c r="E29" s="2">
        <v>6</v>
      </c>
      <c r="G29">
        <f>SUMIF(B:B,B29,E:E)</f>
        <v>518</v>
      </c>
      <c r="H29">
        <f>COUNTIF(B$3:B29,B29)</f>
        <v>14</v>
      </c>
      <c r="I29" t="str">
        <f>IF(H29=1,G29,"")</f>
        <v/>
      </c>
      <c r="J29">
        <f>COUNT(I$3:I29)</f>
        <v>5</v>
      </c>
      <c r="K29" t="str">
        <f>B29</f>
        <v>Shop_05</v>
      </c>
      <c r="L29" t="str">
        <f>I29</f>
        <v/>
      </c>
      <c r="M29"/>
      <c r="N29" t="str">
        <f>IF(INDIRECT("$N$"&amp;TEXT((COUNT(J:J,"&gt;0")+3),"#"))=K29,"&lt;&lt;&lt; "&amp;K29,"")</f>
        <v>&lt;&lt;&lt; Shop_05</v>
      </c>
      <c r="O29" t="str">
        <f>IF(INDIRECT("$N$"&amp;TEXT((COUNT(J:J,"&gt;0")+3),"#"))=K29,"SUM =","")</f>
        <v>SUM =</v>
      </c>
      <c r="P29">
        <f>IF(N29&lt;&gt;"",SUMIF(B$3:B29,B29,E$3:E29),"")</f>
        <v>518</v>
      </c>
    </row>
    <row r="30" spans="1:16" ht="13.1" x14ac:dyDescent="0.25">
      <c r="A30" s="1" t="s">
        <v>3</v>
      </c>
      <c r="B30" s="1" t="s">
        <v>15</v>
      </c>
      <c r="C30" s="3" t="s">
        <v>31</v>
      </c>
      <c r="D30" s="3" t="s">
        <v>27</v>
      </c>
      <c r="E30" s="2">
        <v>4</v>
      </c>
      <c r="G30">
        <f>SUMIF(B:B,B30,E:E)</f>
        <v>340</v>
      </c>
      <c r="H30">
        <f>COUNTIF(B$3:B30,B30)</f>
        <v>1</v>
      </c>
      <c r="I30">
        <f>IF(H30=1,G30,"")</f>
        <v>340</v>
      </c>
      <c r="J30">
        <f>COUNT(I$3:I30)</f>
        <v>6</v>
      </c>
      <c r="K30" t="str">
        <f>B30</f>
        <v>Shop_06</v>
      </c>
      <c r="L30">
        <f>I30</f>
        <v>340</v>
      </c>
      <c r="M30"/>
      <c r="N30" t="str">
        <f>IF(INDIRECT("$N$"&amp;TEXT((COUNT(J:J,"&gt;0")+3),"#"))=K30,"&lt;&lt;&lt; "&amp;K30,"")</f>
        <v/>
      </c>
      <c r="O30" t="str">
        <f>IF(INDIRECT("$N$"&amp;TEXT((COUNT(J:J,"&gt;0")+3),"#"))=K30,"SUM =","")</f>
        <v/>
      </c>
      <c r="P30" t="str">
        <f>IF(N30&lt;&gt;"",SUMIF(B$3:B30,B30,E$3:E30),"")</f>
        <v/>
      </c>
    </row>
    <row r="31" spans="1:16" ht="13.1" x14ac:dyDescent="0.25">
      <c r="A31" s="1" t="s">
        <v>3</v>
      </c>
      <c r="B31" s="1" t="s">
        <v>15</v>
      </c>
      <c r="C31" s="3" t="s">
        <v>31</v>
      </c>
      <c r="D31" s="3" t="s">
        <v>27</v>
      </c>
      <c r="E31" s="2">
        <v>57</v>
      </c>
      <c r="G31">
        <f>SUMIF(B:B,B31,E:E)</f>
        <v>340</v>
      </c>
      <c r="H31">
        <f>COUNTIF(B$3:B31,B31)</f>
        <v>2</v>
      </c>
      <c r="I31" t="str">
        <f>IF(H31=1,G31,"")</f>
        <v/>
      </c>
      <c r="J31">
        <f>COUNT(I$3:I31)</f>
        <v>6</v>
      </c>
      <c r="K31" t="str">
        <f>B31</f>
        <v>Shop_06</v>
      </c>
      <c r="L31" t="str">
        <f>I31</f>
        <v/>
      </c>
      <c r="M31"/>
      <c r="N31" t="str">
        <f>IF(INDIRECT("$N$"&amp;TEXT((COUNT(J:J,"&gt;0")+3),"#"))=K31,"&lt;&lt;&lt; "&amp;K31,"")</f>
        <v/>
      </c>
      <c r="O31" t="str">
        <f>IF(INDIRECT("$N$"&amp;TEXT((COUNT(J:J,"&gt;0")+3),"#"))=K31,"SUM =","")</f>
        <v/>
      </c>
      <c r="P31" t="str">
        <f>IF(N31&lt;&gt;"",SUMIF(B$3:B31,B31,E$3:E31),"")</f>
        <v/>
      </c>
    </row>
    <row r="32" spans="1:16" ht="13.1" x14ac:dyDescent="0.25">
      <c r="A32" s="1" t="s">
        <v>3</v>
      </c>
      <c r="B32" s="1" t="s">
        <v>15</v>
      </c>
      <c r="C32" s="3" t="s">
        <v>31</v>
      </c>
      <c r="D32" s="3" t="s">
        <v>27</v>
      </c>
      <c r="E32" s="2">
        <v>5</v>
      </c>
      <c r="G32">
        <f>SUMIF(B:B,B32,E:E)</f>
        <v>340</v>
      </c>
      <c r="H32">
        <f>COUNTIF(B$3:B32,B32)</f>
        <v>3</v>
      </c>
      <c r="I32" t="str">
        <f>IF(H32=1,G32,"")</f>
        <v/>
      </c>
      <c r="J32">
        <f>COUNT(I$3:I32)</f>
        <v>6</v>
      </c>
      <c r="K32" t="str">
        <f>B32</f>
        <v>Shop_06</v>
      </c>
      <c r="L32" t="str">
        <f>I32</f>
        <v/>
      </c>
      <c r="M32"/>
      <c r="N32" t="str">
        <f>IF(INDIRECT("$N$"&amp;TEXT((COUNT(J:J,"&gt;0")+3),"#"))=K32,"&lt;&lt;&lt; "&amp;K32,"")</f>
        <v/>
      </c>
      <c r="O32" t="str">
        <f>IF(INDIRECT("$N$"&amp;TEXT((COUNT(J:J,"&gt;0")+3),"#"))=K32,"SUM =","")</f>
        <v/>
      </c>
      <c r="P32" t="str">
        <f>IF(N32&lt;&gt;"",SUMIF(B$3:B32,B32,E$3:E32),"")</f>
        <v/>
      </c>
    </row>
    <row r="33" spans="1:16" ht="13.1" x14ac:dyDescent="0.25">
      <c r="A33" s="1" t="s">
        <v>3</v>
      </c>
      <c r="B33" s="1" t="s">
        <v>15</v>
      </c>
      <c r="C33" s="3" t="s">
        <v>32</v>
      </c>
      <c r="D33" s="3" t="s">
        <v>24</v>
      </c>
      <c r="E33" s="2">
        <v>6</v>
      </c>
      <c r="G33">
        <f>SUMIF(B:B,B33,E:E)</f>
        <v>340</v>
      </c>
      <c r="H33">
        <f>COUNTIF(B$3:B33,B33)</f>
        <v>4</v>
      </c>
      <c r="I33" t="str">
        <f>IF(H33=1,G33,"")</f>
        <v/>
      </c>
      <c r="J33">
        <f>COUNT(I$3:I33)</f>
        <v>6</v>
      </c>
      <c r="K33" t="str">
        <f>B33</f>
        <v>Shop_06</v>
      </c>
      <c r="L33" t="str">
        <f>I33</f>
        <v/>
      </c>
      <c r="M33"/>
      <c r="N33" t="str">
        <f>IF(INDIRECT("$N$"&amp;TEXT((COUNT(J:J,"&gt;0")+3),"#"))=K33,"&lt;&lt;&lt; "&amp;K33,"")</f>
        <v/>
      </c>
      <c r="O33" t="str">
        <f>IF(INDIRECT("$N$"&amp;TEXT((COUNT(J:J,"&gt;0")+3),"#"))=K33,"SUM =","")</f>
        <v/>
      </c>
      <c r="P33" t="str">
        <f>IF(N33&lt;&gt;"",SUMIF(B$3:B33,B33,E$3:E33),"")</f>
        <v/>
      </c>
    </row>
    <row r="34" spans="1:16" ht="13.1" x14ac:dyDescent="0.25">
      <c r="A34" s="1" t="s">
        <v>3</v>
      </c>
      <c r="B34" s="1" t="s">
        <v>15</v>
      </c>
      <c r="C34" s="3" t="s">
        <v>32</v>
      </c>
      <c r="D34" s="3" t="s">
        <v>24</v>
      </c>
      <c r="E34" s="2">
        <v>67</v>
      </c>
      <c r="G34">
        <f>SUMIF(B:B,B34,E:E)</f>
        <v>340</v>
      </c>
      <c r="H34">
        <f>COUNTIF(B$3:B34,B34)</f>
        <v>5</v>
      </c>
      <c r="I34" t="str">
        <f>IF(H34=1,G34,"")</f>
        <v/>
      </c>
      <c r="J34">
        <f>COUNT(I$3:I34)</f>
        <v>6</v>
      </c>
      <c r="K34" t="str">
        <f>B34</f>
        <v>Shop_06</v>
      </c>
      <c r="L34" t="str">
        <f>I34</f>
        <v/>
      </c>
      <c r="M34"/>
      <c r="N34" t="str">
        <f>IF(INDIRECT("$N$"&amp;TEXT((COUNT(J:J,"&gt;0")+3),"#"))=K34,"&lt;&lt;&lt; "&amp;K34,"")</f>
        <v/>
      </c>
      <c r="O34" t="str">
        <f>IF(INDIRECT("$N$"&amp;TEXT((COUNT(J:J,"&gt;0")+3),"#"))=K34,"SUM =","")</f>
        <v/>
      </c>
      <c r="P34" t="str">
        <f>IF(N34&lt;&gt;"",SUMIF(B$3:B34,B34,E$3:E34),"")</f>
        <v/>
      </c>
    </row>
    <row r="35" spans="1:16" ht="13.1" x14ac:dyDescent="0.25">
      <c r="A35" s="1" t="s">
        <v>3</v>
      </c>
      <c r="B35" s="1" t="s">
        <v>15</v>
      </c>
      <c r="C35" s="3" t="s">
        <v>32</v>
      </c>
      <c r="D35" s="3" t="s">
        <v>24</v>
      </c>
      <c r="E35" s="2">
        <v>44</v>
      </c>
      <c r="G35">
        <f>SUMIF(B:B,B35,E:E)</f>
        <v>340</v>
      </c>
      <c r="H35">
        <f>COUNTIF(B$3:B35,B35)</f>
        <v>6</v>
      </c>
      <c r="I35" t="str">
        <f>IF(H35=1,G35,"")</f>
        <v/>
      </c>
      <c r="J35">
        <f>COUNT(I$3:I35)</f>
        <v>6</v>
      </c>
      <c r="K35" t="str">
        <f>B35</f>
        <v>Shop_06</v>
      </c>
      <c r="L35" t="str">
        <f>I35</f>
        <v/>
      </c>
      <c r="M35"/>
      <c r="N35" t="str">
        <f>IF(INDIRECT("$N$"&amp;TEXT((COUNT(J:J,"&gt;0")+3),"#"))=K35,"&lt;&lt;&lt; "&amp;K35,"")</f>
        <v/>
      </c>
      <c r="O35" t="str">
        <f>IF(INDIRECT("$N$"&amp;TEXT((COUNT(J:J,"&gt;0")+3),"#"))=K35,"SUM =","")</f>
        <v/>
      </c>
      <c r="P35" t="str">
        <f>IF(N35&lt;&gt;"",SUMIF(B$3:B35,B35,E$3:E35),"")</f>
        <v/>
      </c>
    </row>
    <row r="36" spans="1:16" ht="13.1" x14ac:dyDescent="0.25">
      <c r="A36" s="1" t="s">
        <v>3</v>
      </c>
      <c r="B36" s="1" t="s">
        <v>15</v>
      </c>
      <c r="C36" s="3" t="s">
        <v>33</v>
      </c>
      <c r="D36" s="3" t="s">
        <v>25</v>
      </c>
      <c r="E36" s="2">
        <v>32</v>
      </c>
      <c r="G36">
        <f>SUMIF(B:B,B36,E:E)</f>
        <v>340</v>
      </c>
      <c r="H36">
        <f>COUNTIF(B$3:B36,B36)</f>
        <v>7</v>
      </c>
      <c r="I36" t="str">
        <f>IF(H36=1,G36,"")</f>
        <v/>
      </c>
      <c r="J36">
        <f>COUNT(I$3:I36)</f>
        <v>6</v>
      </c>
      <c r="K36" t="str">
        <f>B36</f>
        <v>Shop_06</v>
      </c>
      <c r="L36" t="str">
        <f>I36</f>
        <v/>
      </c>
      <c r="M36"/>
      <c r="N36" t="str">
        <f>IF(INDIRECT("$N$"&amp;TEXT((COUNT(J:J,"&gt;0")+3),"#"))=K36,"&lt;&lt;&lt; "&amp;K36,"")</f>
        <v/>
      </c>
      <c r="O36" t="str">
        <f>IF(INDIRECT("$N$"&amp;TEXT((COUNT(J:J,"&gt;0")+3),"#"))=K36,"SUM =","")</f>
        <v/>
      </c>
      <c r="P36" t="str">
        <f>IF(N36&lt;&gt;"",SUMIF(B$3:B36,B36,E$3:E36),"")</f>
        <v/>
      </c>
    </row>
    <row r="37" spans="1:16" ht="13.1" x14ac:dyDescent="0.25">
      <c r="A37" s="1" t="s">
        <v>3</v>
      </c>
      <c r="B37" s="1" t="s">
        <v>15</v>
      </c>
      <c r="C37" s="3" t="s">
        <v>33</v>
      </c>
      <c r="D37" s="3" t="s">
        <v>25</v>
      </c>
      <c r="E37" s="2">
        <v>68</v>
      </c>
      <c r="G37">
        <f>SUMIF(B:B,B37,E:E)</f>
        <v>340</v>
      </c>
      <c r="H37">
        <f>COUNTIF(B$3:B37,B37)</f>
        <v>8</v>
      </c>
      <c r="I37" t="str">
        <f>IF(H37=1,G37,"")</f>
        <v/>
      </c>
      <c r="J37">
        <f>COUNT(I$3:I37)</f>
        <v>6</v>
      </c>
      <c r="K37" t="str">
        <f>B37</f>
        <v>Shop_06</v>
      </c>
      <c r="L37" t="str">
        <f>I37</f>
        <v/>
      </c>
      <c r="M37"/>
      <c r="N37" t="str">
        <f>IF(INDIRECT("$N$"&amp;TEXT((COUNT(J:J,"&gt;0")+3),"#"))=K37,"&lt;&lt;&lt; "&amp;K37,"")</f>
        <v/>
      </c>
      <c r="O37" t="str">
        <f>IF(INDIRECT("$N$"&amp;TEXT((COUNT(J:J,"&gt;0")+3),"#"))=K37,"SUM =","")</f>
        <v/>
      </c>
      <c r="P37" t="str">
        <f>IF(N37&lt;&gt;"",SUMIF(B$3:B37,B37,E$3:E37),"")</f>
        <v/>
      </c>
    </row>
    <row r="38" spans="1:16" ht="13.1" x14ac:dyDescent="0.25">
      <c r="A38" s="1" t="s">
        <v>3</v>
      </c>
      <c r="B38" s="1" t="s">
        <v>15</v>
      </c>
      <c r="C38" s="3" t="s">
        <v>33</v>
      </c>
      <c r="D38" s="3" t="s">
        <v>25</v>
      </c>
      <c r="E38" s="2">
        <v>57</v>
      </c>
      <c r="G38">
        <f>SUMIF(B:B,B38,E:E)</f>
        <v>340</v>
      </c>
      <c r="H38">
        <f>COUNTIF(B$3:B38,B38)</f>
        <v>9</v>
      </c>
      <c r="I38" t="str">
        <f>IF(H38=1,G38,"")</f>
        <v/>
      </c>
      <c r="J38">
        <f>COUNT(I$3:I38)</f>
        <v>6</v>
      </c>
      <c r="K38" t="str">
        <f>B38</f>
        <v>Shop_06</v>
      </c>
      <c r="L38" t="str">
        <f>I38</f>
        <v/>
      </c>
      <c r="M38"/>
      <c r="N38" t="str">
        <f>IF(INDIRECT("$N$"&amp;TEXT((COUNT(J:J,"&gt;0")+3),"#"))=K38,"&lt;&lt;&lt; "&amp;K38,"")</f>
        <v/>
      </c>
      <c r="O38" t="str">
        <f>IF(INDIRECT("$N$"&amp;TEXT((COUNT(J:J,"&gt;0")+3),"#"))=K38,"SUM =","")</f>
        <v/>
      </c>
      <c r="P38" t="str">
        <f>IF(N38&lt;&gt;"",SUMIF(B$3:B38,B38,E$3:E38),"")</f>
        <v/>
      </c>
    </row>
    <row r="39" spans="1:16" ht="13.1" x14ac:dyDescent="0.25">
      <c r="A39" s="1" t="s">
        <v>3</v>
      </c>
      <c r="B39" s="1" t="s">
        <v>16</v>
      </c>
      <c r="C39" s="3" t="s">
        <v>28</v>
      </c>
      <c r="D39" s="3" t="s">
        <v>23</v>
      </c>
      <c r="E39" s="2">
        <v>7</v>
      </c>
      <c r="G39">
        <f>SUMIF(B:B,B39,E:E)</f>
        <v>462</v>
      </c>
      <c r="H39">
        <f>COUNTIF(B$3:B39,B39)</f>
        <v>1</v>
      </c>
      <c r="I39">
        <f>IF(H39=1,G39,"")</f>
        <v>462</v>
      </c>
      <c r="J39">
        <f>COUNT(I$3:I39)</f>
        <v>7</v>
      </c>
      <c r="K39" t="str">
        <f>B39</f>
        <v>Shop_07</v>
      </c>
      <c r="L39">
        <f>I39</f>
        <v>462</v>
      </c>
      <c r="M39"/>
      <c r="N39" t="str">
        <f>IF(INDIRECT("$N$"&amp;TEXT((COUNT(J:J,"&gt;0")+3),"#"))=K39,"&lt;&lt;&lt; "&amp;K39,"")</f>
        <v/>
      </c>
      <c r="O39" t="str">
        <f>IF(INDIRECT("$N$"&amp;TEXT((COUNT(J:J,"&gt;0")+3),"#"))=K39,"SUM =","")</f>
        <v/>
      </c>
      <c r="P39" t="str">
        <f>IF(N39&lt;&gt;"",SUMIF(B$3:B39,B39,E$3:E39),"")</f>
        <v/>
      </c>
    </row>
    <row r="40" spans="1:16" ht="13.1" x14ac:dyDescent="0.25">
      <c r="A40" s="1" t="s">
        <v>3</v>
      </c>
      <c r="B40" s="1" t="s">
        <v>16</v>
      </c>
      <c r="C40" s="3" t="s">
        <v>28</v>
      </c>
      <c r="D40" s="3" t="s">
        <v>23</v>
      </c>
      <c r="E40" s="2">
        <v>68</v>
      </c>
      <c r="G40">
        <f>SUMIF(B:B,B40,E:E)</f>
        <v>462</v>
      </c>
      <c r="H40">
        <f>COUNTIF(B$3:B40,B40)</f>
        <v>2</v>
      </c>
      <c r="I40" t="str">
        <f>IF(H40=1,G40,"")</f>
        <v/>
      </c>
      <c r="J40">
        <f>COUNT(I$3:I40)</f>
        <v>7</v>
      </c>
      <c r="K40" t="str">
        <f>B40</f>
        <v>Shop_07</v>
      </c>
      <c r="L40" t="str">
        <f>I40</f>
        <v/>
      </c>
      <c r="M40"/>
      <c r="N40" t="str">
        <f>IF(INDIRECT("$N$"&amp;TEXT((COUNT(J:J,"&gt;0")+3),"#"))=K40,"&lt;&lt;&lt; "&amp;K40,"")</f>
        <v/>
      </c>
      <c r="O40" t="str">
        <f>IF(INDIRECT("$N$"&amp;TEXT((COUNT(J:J,"&gt;0")+3),"#"))=K40,"SUM =","")</f>
        <v/>
      </c>
      <c r="P40" t="str">
        <f>IF(N40&lt;&gt;"",SUMIF(B$3:B40,B40,E$3:E40),"")</f>
        <v/>
      </c>
    </row>
    <row r="41" spans="1:16" ht="13.1" x14ac:dyDescent="0.25">
      <c r="A41" s="1" t="s">
        <v>3</v>
      </c>
      <c r="B41" s="1" t="s">
        <v>16</v>
      </c>
      <c r="C41" s="3" t="s">
        <v>28</v>
      </c>
      <c r="D41" s="3" t="s">
        <v>23</v>
      </c>
      <c r="E41" s="2">
        <v>67</v>
      </c>
      <c r="G41">
        <f>SUMIF(B:B,B41,E:E)</f>
        <v>462</v>
      </c>
      <c r="H41">
        <f>COUNTIF(B$3:B41,B41)</f>
        <v>3</v>
      </c>
      <c r="I41" t="str">
        <f>IF(H41=1,G41,"")</f>
        <v/>
      </c>
      <c r="J41">
        <f>COUNT(I$3:I41)</f>
        <v>7</v>
      </c>
      <c r="K41" t="str">
        <f>B41</f>
        <v>Shop_07</v>
      </c>
      <c r="L41" t="str">
        <f>I41</f>
        <v/>
      </c>
      <c r="M41"/>
      <c r="N41" t="str">
        <f>IF(INDIRECT("$N$"&amp;TEXT((COUNT(J:J,"&gt;0")+3),"#"))=K41,"&lt;&lt;&lt; "&amp;K41,"")</f>
        <v/>
      </c>
      <c r="O41" t="str">
        <f>IF(INDIRECT("$N$"&amp;TEXT((COUNT(J:J,"&gt;0")+3),"#"))=K41,"SUM =","")</f>
        <v/>
      </c>
      <c r="P41" t="str">
        <f>IF(N41&lt;&gt;"",SUMIF(B$3:B41,B41,E$3:E41),"")</f>
        <v/>
      </c>
    </row>
    <row r="42" spans="1:16" ht="13.1" x14ac:dyDescent="0.25">
      <c r="A42" s="1" t="s">
        <v>3</v>
      </c>
      <c r="B42" s="1" t="s">
        <v>16</v>
      </c>
      <c r="C42" s="3" t="s">
        <v>29</v>
      </c>
      <c r="D42" s="3" t="s">
        <v>24</v>
      </c>
      <c r="E42" s="2">
        <v>57</v>
      </c>
      <c r="G42">
        <f>SUMIF(B:B,B42,E:E)</f>
        <v>462</v>
      </c>
      <c r="H42">
        <f>COUNTIF(B$3:B42,B42)</f>
        <v>4</v>
      </c>
      <c r="I42" t="str">
        <f>IF(H42=1,G42,"")</f>
        <v/>
      </c>
      <c r="J42">
        <f>COUNT(I$3:I42)</f>
        <v>7</v>
      </c>
      <c r="K42" t="str">
        <f>B42</f>
        <v>Shop_07</v>
      </c>
      <c r="L42" t="str">
        <f>I42</f>
        <v/>
      </c>
      <c r="M42"/>
      <c r="N42" t="str">
        <f>IF(INDIRECT("$N$"&amp;TEXT((COUNT(J:J,"&gt;0")+3),"#"))=K42,"&lt;&lt;&lt; "&amp;K42,"")</f>
        <v/>
      </c>
      <c r="O42" t="str">
        <f>IF(INDIRECT("$N$"&amp;TEXT((COUNT(J:J,"&gt;0")+3),"#"))=K42,"SUM =","")</f>
        <v/>
      </c>
      <c r="P42" t="str">
        <f>IF(N42&lt;&gt;"",SUMIF(B$3:B42,B42,E$3:E42),"")</f>
        <v/>
      </c>
    </row>
    <row r="43" spans="1:16" ht="13.1" x14ac:dyDescent="0.25">
      <c r="A43" s="1" t="s">
        <v>3</v>
      </c>
      <c r="B43" s="1" t="s">
        <v>16</v>
      </c>
      <c r="C43" s="3" t="s">
        <v>29</v>
      </c>
      <c r="D43" s="3" t="s">
        <v>24</v>
      </c>
      <c r="E43" s="2">
        <v>65</v>
      </c>
      <c r="G43">
        <f>SUMIF(B:B,B43,E:E)</f>
        <v>462</v>
      </c>
      <c r="H43">
        <f>COUNTIF(B$3:B43,B43)</f>
        <v>5</v>
      </c>
      <c r="I43" t="str">
        <f>IF(H43=1,G43,"")</f>
        <v/>
      </c>
      <c r="J43">
        <f>COUNT(I$3:I43)</f>
        <v>7</v>
      </c>
      <c r="K43" t="str">
        <f>B43</f>
        <v>Shop_07</v>
      </c>
      <c r="L43" t="str">
        <f>I43</f>
        <v/>
      </c>
      <c r="M43"/>
      <c r="N43" t="str">
        <f>IF(INDIRECT("$N$"&amp;TEXT((COUNT(J:J,"&gt;0")+3),"#"))=K43,"&lt;&lt;&lt; "&amp;K43,"")</f>
        <v/>
      </c>
      <c r="O43" t="str">
        <f>IF(INDIRECT("$N$"&amp;TEXT((COUNT(J:J,"&gt;0")+3),"#"))=K43,"SUM =","")</f>
        <v/>
      </c>
      <c r="P43" t="str">
        <f>IF(N43&lt;&gt;"",SUMIF(B$3:B43,B43,E$3:E43),"")</f>
        <v/>
      </c>
    </row>
    <row r="44" spans="1:16" ht="13.1" x14ac:dyDescent="0.25">
      <c r="A44" s="1" t="s">
        <v>3</v>
      </c>
      <c r="B44" s="1" t="s">
        <v>16</v>
      </c>
      <c r="C44" s="3" t="s">
        <v>29</v>
      </c>
      <c r="D44" s="3" t="s">
        <v>24</v>
      </c>
      <c r="E44" s="2">
        <v>68</v>
      </c>
      <c r="G44">
        <f>SUMIF(B:B,B44,E:E)</f>
        <v>462</v>
      </c>
      <c r="H44">
        <f>COUNTIF(B$3:B44,B44)</f>
        <v>6</v>
      </c>
      <c r="I44" t="str">
        <f>IF(H44=1,G44,"")</f>
        <v/>
      </c>
      <c r="J44">
        <f>COUNT(I$3:I44)</f>
        <v>7</v>
      </c>
      <c r="K44" t="str">
        <f>B44</f>
        <v>Shop_07</v>
      </c>
      <c r="L44" t="str">
        <f>I44</f>
        <v/>
      </c>
      <c r="M44"/>
      <c r="N44" t="str">
        <f>IF(INDIRECT("$N$"&amp;TEXT((COUNT(J:J,"&gt;0")+3),"#"))=K44,"&lt;&lt;&lt; "&amp;K44,"")</f>
        <v/>
      </c>
      <c r="O44" t="str">
        <f>IF(INDIRECT("$N$"&amp;TEXT((COUNT(J:J,"&gt;0")+3),"#"))=K44,"SUM =","")</f>
        <v/>
      </c>
      <c r="P44" t="str">
        <f>IF(N44&lt;&gt;"",SUMIF(B$3:B44,B44,E$3:E44),"")</f>
        <v/>
      </c>
    </row>
    <row r="45" spans="1:16" ht="13.1" x14ac:dyDescent="0.25">
      <c r="A45" s="1" t="s">
        <v>3</v>
      </c>
      <c r="B45" s="1" t="s">
        <v>16</v>
      </c>
      <c r="C45" s="3" t="s">
        <v>30</v>
      </c>
      <c r="D45" s="3" t="s">
        <v>25</v>
      </c>
      <c r="E45" s="2">
        <v>58</v>
      </c>
      <c r="G45">
        <f>SUMIF(B:B,B45,E:E)</f>
        <v>462</v>
      </c>
      <c r="H45">
        <f>COUNTIF(B$3:B45,B45)</f>
        <v>7</v>
      </c>
      <c r="I45" t="str">
        <f>IF(H45=1,G45,"")</f>
        <v/>
      </c>
      <c r="J45">
        <f>COUNT(I$3:I45)</f>
        <v>7</v>
      </c>
      <c r="K45" t="str">
        <f>B45</f>
        <v>Shop_07</v>
      </c>
      <c r="L45" t="str">
        <f>I45</f>
        <v/>
      </c>
      <c r="M45"/>
      <c r="N45" t="str">
        <f>IF(INDIRECT("$N$"&amp;TEXT((COUNT(J:J,"&gt;0")+3),"#"))=K45,"&lt;&lt;&lt; "&amp;K45,"")</f>
        <v/>
      </c>
      <c r="O45" t="str">
        <f>IF(INDIRECT("$N$"&amp;TEXT((COUNT(J:J,"&gt;0")+3),"#"))=K45,"SUM =","")</f>
        <v/>
      </c>
      <c r="P45" t="str">
        <f>IF(N45&lt;&gt;"",SUMIF(B$3:B45,B45,E$3:E45),"")</f>
        <v/>
      </c>
    </row>
    <row r="46" spans="1:16" ht="13.1" x14ac:dyDescent="0.25">
      <c r="A46" s="1" t="s">
        <v>3</v>
      </c>
      <c r="B46" s="1" t="s">
        <v>16</v>
      </c>
      <c r="C46" s="3" t="s">
        <v>30</v>
      </c>
      <c r="D46" s="3" t="s">
        <v>25</v>
      </c>
      <c r="E46" s="2">
        <v>4</v>
      </c>
      <c r="G46">
        <f>SUMIF(B:B,B46,E:E)</f>
        <v>462</v>
      </c>
      <c r="H46">
        <f>COUNTIF(B$3:B46,B46)</f>
        <v>8</v>
      </c>
      <c r="I46" t="str">
        <f>IF(H46=1,G46,"")</f>
        <v/>
      </c>
      <c r="J46">
        <f>COUNT(I$3:I46)</f>
        <v>7</v>
      </c>
      <c r="K46" t="str">
        <f>B46</f>
        <v>Shop_07</v>
      </c>
      <c r="L46" t="str">
        <f>I46</f>
        <v/>
      </c>
      <c r="M46"/>
      <c r="N46" t="str">
        <f>IF(INDIRECT("$N$"&amp;TEXT((COUNT(J:J,"&gt;0")+3),"#"))=K46,"&lt;&lt;&lt; "&amp;K46,"")</f>
        <v/>
      </c>
      <c r="O46" t="str">
        <f>IF(INDIRECT("$N$"&amp;TEXT((COUNT(J:J,"&gt;0")+3),"#"))=K46,"SUM =","")</f>
        <v/>
      </c>
      <c r="P46" t="str">
        <f>IF(N46&lt;&gt;"",SUMIF(B$3:B46,B46,E$3:E46),"")</f>
        <v/>
      </c>
    </row>
    <row r="47" spans="1:16" ht="13.1" x14ac:dyDescent="0.25">
      <c r="A47" s="1" t="s">
        <v>3</v>
      </c>
      <c r="B47" s="1" t="s">
        <v>16</v>
      </c>
      <c r="C47" s="3" t="s">
        <v>30</v>
      </c>
      <c r="D47" s="3" t="s">
        <v>25</v>
      </c>
      <c r="E47" s="2">
        <v>68</v>
      </c>
      <c r="G47">
        <f>SUMIF(B:B,B47,E:E)</f>
        <v>462</v>
      </c>
      <c r="H47">
        <f>COUNTIF(B$3:B47,B47)</f>
        <v>9</v>
      </c>
      <c r="I47" t="str">
        <f>IF(H47=1,G47,"")</f>
        <v/>
      </c>
      <c r="J47">
        <f>COUNT(I$3:I47)</f>
        <v>7</v>
      </c>
      <c r="K47" t="str">
        <f>B47</f>
        <v>Shop_07</v>
      </c>
      <c r="L47" t="str">
        <f>I47</f>
        <v/>
      </c>
      <c r="M47"/>
      <c r="N47" t="str">
        <f>IF(INDIRECT("$N$"&amp;TEXT((COUNT(J:J,"&gt;0")+3),"#"))=K47,"&lt;&lt;&lt; "&amp;K47,"")</f>
        <v/>
      </c>
      <c r="O47" t="str">
        <f>IF(INDIRECT("$N$"&amp;TEXT((COUNT(J:J,"&gt;0")+3),"#"))=K47,"SUM =","")</f>
        <v/>
      </c>
      <c r="P47" t="str">
        <f>IF(N47&lt;&gt;"",SUMIF(B$3:B47,B47,E$3:E47),"")</f>
        <v/>
      </c>
    </row>
    <row r="48" spans="1:16" ht="13.1" x14ac:dyDescent="0.25">
      <c r="A48" s="1" t="s">
        <v>4</v>
      </c>
      <c r="B48" s="1" t="s">
        <v>17</v>
      </c>
      <c r="C48" s="3" t="s">
        <v>31</v>
      </c>
      <c r="D48" s="3" t="s">
        <v>26</v>
      </c>
      <c r="E48" s="2">
        <v>6</v>
      </c>
      <c r="G48">
        <f>SUMIF(B:B,B48,E:E)</f>
        <v>239</v>
      </c>
      <c r="H48">
        <f>COUNTIF(B$3:B48,B48)</f>
        <v>1</v>
      </c>
      <c r="I48">
        <f>IF(H48=1,G48,"")</f>
        <v>239</v>
      </c>
      <c r="J48">
        <f>COUNT(I$3:I48)</f>
        <v>8</v>
      </c>
      <c r="K48" t="str">
        <f>B48</f>
        <v>Shop_08</v>
      </c>
      <c r="L48">
        <f>I48</f>
        <v>239</v>
      </c>
      <c r="M48"/>
      <c r="N48" t="str">
        <f>IF(INDIRECT("$N$"&amp;TEXT((COUNT(J:J,"&gt;0")+3),"#"))=K48,"&lt;&lt;&lt; "&amp;K48,"")</f>
        <v/>
      </c>
      <c r="O48" t="str">
        <f>IF(INDIRECT("$N$"&amp;TEXT((COUNT(J:J,"&gt;0")+3),"#"))=K48,"SUM =","")</f>
        <v/>
      </c>
      <c r="P48" t="str">
        <f>IF(N48&lt;&gt;"",SUMIF(B$3:B48,B48,E$3:E48),"")</f>
        <v/>
      </c>
    </row>
    <row r="49" spans="1:16" ht="13.1" x14ac:dyDescent="0.25">
      <c r="A49" s="1" t="s">
        <v>4</v>
      </c>
      <c r="B49" s="1" t="s">
        <v>17</v>
      </c>
      <c r="C49" s="3" t="s">
        <v>31</v>
      </c>
      <c r="D49" s="3" t="s">
        <v>26</v>
      </c>
      <c r="E49" s="2">
        <v>6</v>
      </c>
      <c r="G49">
        <f>SUMIF(B:B,B49,E:E)</f>
        <v>239</v>
      </c>
      <c r="H49">
        <f>COUNTIF(B$3:B49,B49)</f>
        <v>2</v>
      </c>
      <c r="I49" t="str">
        <f>IF(H49=1,G49,"")</f>
        <v/>
      </c>
      <c r="J49">
        <f>COUNT(I$3:I49)</f>
        <v>8</v>
      </c>
      <c r="K49" t="str">
        <f>B49</f>
        <v>Shop_08</v>
      </c>
      <c r="L49" t="str">
        <f>I49</f>
        <v/>
      </c>
      <c r="M49"/>
      <c r="N49" t="str">
        <f>IF(INDIRECT("$N$"&amp;TEXT((COUNT(J:J,"&gt;0")+3),"#"))=K49,"&lt;&lt;&lt; "&amp;K49,"")</f>
        <v/>
      </c>
      <c r="O49" t="str">
        <f>IF(INDIRECT("$N$"&amp;TEXT((COUNT(J:J,"&gt;0")+3),"#"))=K49,"SUM =","")</f>
        <v/>
      </c>
      <c r="P49" t="str">
        <f>IF(N49&lt;&gt;"",SUMIF(B$3:B49,B49,E$3:E49),"")</f>
        <v/>
      </c>
    </row>
    <row r="50" spans="1:16" ht="13.1" x14ac:dyDescent="0.25">
      <c r="A50" s="1" t="s">
        <v>4</v>
      </c>
      <c r="B50" s="1" t="s">
        <v>17</v>
      </c>
      <c r="C50" s="3" t="s">
        <v>31</v>
      </c>
      <c r="D50" s="3" t="s">
        <v>26</v>
      </c>
      <c r="E50" s="2">
        <v>65</v>
      </c>
      <c r="G50">
        <f>SUMIF(B:B,B50,E:E)</f>
        <v>239</v>
      </c>
      <c r="H50">
        <f>COUNTIF(B$3:B50,B50)</f>
        <v>3</v>
      </c>
      <c r="I50" t="str">
        <f>IF(H50=1,G50,"")</f>
        <v/>
      </c>
      <c r="J50">
        <f>COUNT(I$3:I50)</f>
        <v>8</v>
      </c>
      <c r="K50" t="str">
        <f>B50</f>
        <v>Shop_08</v>
      </c>
      <c r="L50" t="str">
        <f>I50</f>
        <v/>
      </c>
      <c r="M50"/>
      <c r="N50" t="str">
        <f>IF(INDIRECT("$N$"&amp;TEXT((COUNT(J:J,"&gt;0")+3),"#"))=K50,"&lt;&lt;&lt; "&amp;K50,"")</f>
        <v/>
      </c>
      <c r="O50" t="str">
        <f>IF(INDIRECT("$N$"&amp;TEXT((COUNT(J:J,"&gt;0")+3),"#"))=K50,"SUM =","")</f>
        <v/>
      </c>
      <c r="P50" t="str">
        <f>IF(N50&lt;&gt;"",SUMIF(B$3:B50,B50,E$3:E50),"")</f>
        <v/>
      </c>
    </row>
    <row r="51" spans="1:16" ht="13.1" x14ac:dyDescent="0.25">
      <c r="A51" s="1" t="s">
        <v>4</v>
      </c>
      <c r="B51" s="1" t="s">
        <v>17</v>
      </c>
      <c r="C51" s="3" t="s">
        <v>31</v>
      </c>
      <c r="D51" s="3" t="s">
        <v>26</v>
      </c>
      <c r="E51" s="2">
        <v>65</v>
      </c>
      <c r="G51">
        <f>SUMIF(B:B,B51,E:E)</f>
        <v>239</v>
      </c>
      <c r="H51">
        <f>COUNTIF(B$3:B51,B51)</f>
        <v>4</v>
      </c>
      <c r="I51" t="str">
        <f>IF(H51=1,G51,"")</f>
        <v/>
      </c>
      <c r="J51">
        <f>COUNT(I$3:I51)</f>
        <v>8</v>
      </c>
      <c r="K51" t="str">
        <f>B51</f>
        <v>Shop_08</v>
      </c>
      <c r="L51" t="str">
        <f>I51</f>
        <v/>
      </c>
      <c r="M51"/>
      <c r="N51" t="str">
        <f>IF(INDIRECT("$N$"&amp;TEXT((COUNT(J:J,"&gt;0")+3),"#"))=K51,"&lt;&lt;&lt; "&amp;K51,"")</f>
        <v/>
      </c>
      <c r="O51" t="str">
        <f>IF(INDIRECT("$N$"&amp;TEXT((COUNT(J:J,"&gt;0")+3),"#"))=K51,"SUM =","")</f>
        <v/>
      </c>
      <c r="P51" t="str">
        <f>IF(N51&lt;&gt;"",SUMIF(B$3:B51,B51,E$3:E51),"")</f>
        <v/>
      </c>
    </row>
    <row r="52" spans="1:16" ht="13.1" x14ac:dyDescent="0.25">
      <c r="A52" s="1" t="s">
        <v>4</v>
      </c>
      <c r="B52" s="1" t="s">
        <v>17</v>
      </c>
      <c r="C52" s="3" t="s">
        <v>32</v>
      </c>
      <c r="D52" s="3" t="s">
        <v>27</v>
      </c>
      <c r="E52" s="2">
        <v>57</v>
      </c>
      <c r="G52">
        <f>SUMIF(B:B,B52,E:E)</f>
        <v>239</v>
      </c>
      <c r="H52">
        <f>COUNTIF(B$3:B52,B52)</f>
        <v>5</v>
      </c>
      <c r="I52" t="str">
        <f>IF(H52=1,G52,"")</f>
        <v/>
      </c>
      <c r="J52">
        <f>COUNT(I$3:I52)</f>
        <v>8</v>
      </c>
      <c r="K52" t="str">
        <f>B52</f>
        <v>Shop_08</v>
      </c>
      <c r="L52" t="str">
        <f>I52</f>
        <v/>
      </c>
      <c r="M52"/>
      <c r="N52" t="str">
        <f>IF(INDIRECT("$N$"&amp;TEXT((COUNT(J:J,"&gt;0")+3),"#"))=K52,"&lt;&lt;&lt; "&amp;K52,"")</f>
        <v/>
      </c>
      <c r="O52" t="str">
        <f>IF(INDIRECT("$N$"&amp;TEXT((COUNT(J:J,"&gt;0")+3),"#"))=K52,"SUM =","")</f>
        <v/>
      </c>
      <c r="P52" t="str">
        <f>IF(N52&lt;&gt;"",SUMIF(B$3:B52,B52,E$3:E52),"")</f>
        <v/>
      </c>
    </row>
    <row r="53" spans="1:16" ht="13.1" x14ac:dyDescent="0.25">
      <c r="A53" s="1" t="s">
        <v>4</v>
      </c>
      <c r="B53" s="1" t="s">
        <v>17</v>
      </c>
      <c r="C53" s="3" t="s">
        <v>32</v>
      </c>
      <c r="D53" s="3" t="s">
        <v>27</v>
      </c>
      <c r="E53" s="2">
        <v>32</v>
      </c>
      <c r="G53">
        <f>SUMIF(B:B,B53,E:E)</f>
        <v>239</v>
      </c>
      <c r="H53">
        <f>COUNTIF(B$3:B53,B53)</f>
        <v>6</v>
      </c>
      <c r="I53" t="str">
        <f>IF(H53=1,G53,"")</f>
        <v/>
      </c>
      <c r="J53">
        <f>COUNT(I$3:I53)</f>
        <v>8</v>
      </c>
      <c r="K53" t="str">
        <f>B53</f>
        <v>Shop_08</v>
      </c>
      <c r="L53" t="str">
        <f>I53</f>
        <v/>
      </c>
      <c r="M53"/>
      <c r="N53" t="str">
        <f>IF(INDIRECT("$N$"&amp;TEXT((COUNT(J:J,"&gt;0")+3),"#"))=K53,"&lt;&lt;&lt; "&amp;K53,"")</f>
        <v/>
      </c>
      <c r="O53" t="str">
        <f>IF(INDIRECT("$N$"&amp;TEXT((COUNT(J:J,"&gt;0")+3),"#"))=K53,"SUM =","")</f>
        <v/>
      </c>
      <c r="P53" t="str">
        <f>IF(N53&lt;&gt;"",SUMIF(B$3:B53,B53,E$3:E53),"")</f>
        <v/>
      </c>
    </row>
    <row r="54" spans="1:16" ht="13.1" x14ac:dyDescent="0.25">
      <c r="A54" s="1" t="s">
        <v>4</v>
      </c>
      <c r="B54" s="1" t="s">
        <v>17</v>
      </c>
      <c r="C54" s="3" t="s">
        <v>32</v>
      </c>
      <c r="D54" s="3" t="s">
        <v>27</v>
      </c>
      <c r="E54" s="2">
        <v>4</v>
      </c>
      <c r="G54">
        <f>SUMIF(B:B,B54,E:E)</f>
        <v>239</v>
      </c>
      <c r="H54">
        <f>COUNTIF(B$3:B54,B54)</f>
        <v>7</v>
      </c>
      <c r="I54" t="str">
        <f>IF(H54=1,G54,"")</f>
        <v/>
      </c>
      <c r="J54">
        <f>COUNT(I$3:I54)</f>
        <v>8</v>
      </c>
      <c r="K54" t="str">
        <f>B54</f>
        <v>Shop_08</v>
      </c>
      <c r="L54" t="str">
        <f>I54</f>
        <v/>
      </c>
      <c r="M54"/>
      <c r="N54" t="str">
        <f>IF(INDIRECT("$N$"&amp;TEXT((COUNT(J:J,"&gt;0")+3),"#"))=K54,"&lt;&lt;&lt; "&amp;K54,"")</f>
        <v/>
      </c>
      <c r="O54" t="str">
        <f>IF(INDIRECT("$N$"&amp;TEXT((COUNT(J:J,"&gt;0")+3),"#"))=K54,"SUM =","")</f>
        <v/>
      </c>
      <c r="P54" t="str">
        <f>IF(N54&lt;&gt;"",SUMIF(B$3:B54,B54,E$3:E54),"")</f>
        <v/>
      </c>
    </row>
    <row r="55" spans="1:16" ht="13.1" x14ac:dyDescent="0.25">
      <c r="A55" s="1" t="s">
        <v>4</v>
      </c>
      <c r="B55" s="1" t="s">
        <v>17</v>
      </c>
      <c r="C55" s="3" t="s">
        <v>32</v>
      </c>
      <c r="D55" s="3" t="s">
        <v>27</v>
      </c>
      <c r="E55" s="2">
        <v>4</v>
      </c>
      <c r="G55">
        <f>SUMIF(B:B,B55,E:E)</f>
        <v>239</v>
      </c>
      <c r="H55">
        <f>COUNTIF(B$3:B55,B55)</f>
        <v>8</v>
      </c>
      <c r="I55" t="str">
        <f>IF(H55=1,G55,"")</f>
        <v/>
      </c>
      <c r="J55">
        <f>COUNT(I$3:I55)</f>
        <v>8</v>
      </c>
      <c r="K55" t="str">
        <f>B55</f>
        <v>Shop_08</v>
      </c>
      <c r="L55" t="str">
        <f>I55</f>
        <v/>
      </c>
      <c r="M55"/>
      <c r="N55" t="str">
        <f>IF(INDIRECT("$N$"&amp;TEXT((COUNT(J:J,"&gt;0")+3),"#"))=K55,"&lt;&lt;&lt; "&amp;K55,"")</f>
        <v/>
      </c>
      <c r="O55" t="str">
        <f>IF(INDIRECT("$N$"&amp;TEXT((COUNT(J:J,"&gt;0")+3),"#"))=K55,"SUM =","")</f>
        <v/>
      </c>
      <c r="P55" t="str">
        <f>IF(N55&lt;&gt;"",SUMIF(B$3:B55,B55,E$3:E55),"")</f>
        <v/>
      </c>
    </row>
    <row r="56" spans="1:16" ht="13.1" x14ac:dyDescent="0.25">
      <c r="A56" s="1" t="s">
        <v>4</v>
      </c>
      <c r="B56" s="1" t="s">
        <v>18</v>
      </c>
      <c r="C56" s="3" t="s">
        <v>33</v>
      </c>
      <c r="D56" s="3" t="s">
        <v>22</v>
      </c>
      <c r="E56" s="2">
        <v>5</v>
      </c>
      <c r="G56">
        <f>SUMIF(B:B,B56,E:E)</f>
        <v>351</v>
      </c>
      <c r="H56">
        <f>COUNTIF(B$3:B56,B56)</f>
        <v>1</v>
      </c>
      <c r="I56">
        <f>IF(H56=1,G56,"")</f>
        <v>351</v>
      </c>
      <c r="J56">
        <f>COUNT(I$3:I56)</f>
        <v>9</v>
      </c>
      <c r="K56" t="str">
        <f>B56</f>
        <v>Shop_09</v>
      </c>
      <c r="L56">
        <f>I56</f>
        <v>351</v>
      </c>
      <c r="M56"/>
      <c r="N56" t="str">
        <f>IF(INDIRECT("$N$"&amp;TEXT((COUNT(J:J,"&gt;0")+3),"#"))=K56,"&lt;&lt;&lt; "&amp;K56,"")</f>
        <v/>
      </c>
      <c r="O56" t="str">
        <f>IF(INDIRECT("$N$"&amp;TEXT((COUNT(J:J,"&gt;0")+3),"#"))=K56,"SUM =","")</f>
        <v/>
      </c>
      <c r="P56" t="str">
        <f>IF(N56&lt;&gt;"",SUMIF(B$3:B56,B56,E$3:E56),"")</f>
        <v/>
      </c>
    </row>
    <row r="57" spans="1:16" ht="13.1" x14ac:dyDescent="0.25">
      <c r="A57" s="1" t="s">
        <v>4</v>
      </c>
      <c r="B57" s="1" t="s">
        <v>18</v>
      </c>
      <c r="C57" s="3" t="s">
        <v>33</v>
      </c>
      <c r="D57" s="3" t="s">
        <v>22</v>
      </c>
      <c r="E57" s="2">
        <v>7</v>
      </c>
      <c r="G57">
        <f>SUMIF(B:B,B57,E:E)</f>
        <v>351</v>
      </c>
      <c r="H57">
        <f>COUNTIF(B$3:B57,B57)</f>
        <v>2</v>
      </c>
      <c r="I57" t="str">
        <f>IF(H57=1,G57,"")</f>
        <v/>
      </c>
      <c r="J57">
        <f>COUNT(I$3:I57)</f>
        <v>9</v>
      </c>
      <c r="K57" t="str">
        <f>B57</f>
        <v>Shop_09</v>
      </c>
      <c r="L57" t="str">
        <f>I57</f>
        <v/>
      </c>
      <c r="M57"/>
      <c r="N57" t="str">
        <f>IF(INDIRECT("$N$"&amp;TEXT((COUNT(J:J,"&gt;0")+3),"#"))=K57,"&lt;&lt;&lt; "&amp;K57,"")</f>
        <v/>
      </c>
      <c r="O57" t="str">
        <f>IF(INDIRECT("$N$"&amp;TEXT((COUNT(J:J,"&gt;0")+3),"#"))=K57,"SUM =","")</f>
        <v/>
      </c>
      <c r="P57" t="str">
        <f>IF(N57&lt;&gt;"",SUMIF(B$3:B57,B57,E$3:E57),"")</f>
        <v/>
      </c>
    </row>
    <row r="58" spans="1:16" ht="13.1" x14ac:dyDescent="0.25">
      <c r="A58" s="1" t="s">
        <v>4</v>
      </c>
      <c r="B58" s="1" t="s">
        <v>18</v>
      </c>
      <c r="C58" s="3" t="s">
        <v>33</v>
      </c>
      <c r="D58" s="3" t="s">
        <v>22</v>
      </c>
      <c r="E58" s="2">
        <v>6</v>
      </c>
      <c r="G58">
        <f>SUMIF(B:B,B58,E:E)</f>
        <v>351</v>
      </c>
      <c r="H58">
        <f>COUNTIF(B$3:B58,B58)</f>
        <v>3</v>
      </c>
      <c r="I58" t="str">
        <f>IF(H58=1,G58,"")</f>
        <v/>
      </c>
      <c r="J58">
        <f>COUNT(I$3:I58)</f>
        <v>9</v>
      </c>
      <c r="K58" t="str">
        <f>B58</f>
        <v>Shop_09</v>
      </c>
      <c r="L58" t="str">
        <f>I58</f>
        <v/>
      </c>
      <c r="M58"/>
      <c r="N58" t="str">
        <f>IF(INDIRECT("$N$"&amp;TEXT((COUNT(J:J,"&gt;0")+3),"#"))=K58,"&lt;&lt;&lt; "&amp;K58,"")</f>
        <v/>
      </c>
      <c r="O58" t="str">
        <f>IF(INDIRECT("$N$"&amp;TEXT((COUNT(J:J,"&gt;0")+3),"#"))=K58,"SUM =","")</f>
        <v/>
      </c>
      <c r="P58" t="str">
        <f>IF(N58&lt;&gt;"",SUMIF(B$3:B58,B58,E$3:E58),"")</f>
        <v/>
      </c>
    </row>
    <row r="59" spans="1:16" ht="13.1" x14ac:dyDescent="0.25">
      <c r="A59" s="1" t="s">
        <v>4</v>
      </c>
      <c r="B59" s="1" t="s">
        <v>18</v>
      </c>
      <c r="C59" s="3" t="s">
        <v>34</v>
      </c>
      <c r="D59" s="3" t="s">
        <v>23</v>
      </c>
      <c r="E59" s="2">
        <v>36</v>
      </c>
      <c r="G59">
        <f>SUMIF(B:B,B59,E:E)</f>
        <v>351</v>
      </c>
      <c r="H59">
        <f>COUNTIF(B$3:B59,B59)</f>
        <v>4</v>
      </c>
      <c r="I59" t="str">
        <f>IF(H59=1,G59,"")</f>
        <v/>
      </c>
      <c r="J59">
        <f>COUNT(I$3:I59)</f>
        <v>9</v>
      </c>
      <c r="K59" t="str">
        <f>B59</f>
        <v>Shop_09</v>
      </c>
      <c r="L59" t="str">
        <f>I59</f>
        <v/>
      </c>
      <c r="M59"/>
      <c r="N59" t="str">
        <f>IF(INDIRECT("$N$"&amp;TEXT((COUNT(J:J,"&gt;0")+3),"#"))=K59,"&lt;&lt;&lt; "&amp;K59,"")</f>
        <v/>
      </c>
      <c r="O59" t="str">
        <f>IF(INDIRECT("$N$"&amp;TEXT((COUNT(J:J,"&gt;0")+3),"#"))=K59,"SUM =","")</f>
        <v/>
      </c>
      <c r="P59" t="str">
        <f>IF(N59&lt;&gt;"",SUMIF(B$3:B59,B59,E$3:E59),"")</f>
        <v/>
      </c>
    </row>
    <row r="60" spans="1:16" ht="13.1" x14ac:dyDescent="0.25">
      <c r="A60" s="1" t="s">
        <v>4</v>
      </c>
      <c r="B60" s="1" t="s">
        <v>18</v>
      </c>
      <c r="C60" s="3" t="s">
        <v>34</v>
      </c>
      <c r="D60" s="3" t="s">
        <v>23</v>
      </c>
      <c r="E60" s="2">
        <v>5</v>
      </c>
      <c r="G60">
        <f>SUMIF(B:B,B60,E:E)</f>
        <v>351</v>
      </c>
      <c r="H60">
        <f>COUNTIF(B$3:B60,B60)</f>
        <v>5</v>
      </c>
      <c r="I60" t="str">
        <f>IF(H60=1,G60,"")</f>
        <v/>
      </c>
      <c r="J60">
        <f>COUNT(I$3:I60)</f>
        <v>9</v>
      </c>
      <c r="K60" t="str">
        <f>B60</f>
        <v>Shop_09</v>
      </c>
      <c r="L60" t="str">
        <f>I60</f>
        <v/>
      </c>
      <c r="M60"/>
      <c r="N60" t="str">
        <f>IF(INDIRECT("$N$"&amp;TEXT((COUNT(J:J,"&gt;0")+3),"#"))=K60,"&lt;&lt;&lt; "&amp;K60,"")</f>
        <v/>
      </c>
      <c r="O60" t="str">
        <f>IF(INDIRECT("$N$"&amp;TEXT((COUNT(J:J,"&gt;0")+3),"#"))=K60,"SUM =","")</f>
        <v/>
      </c>
      <c r="P60" t="str">
        <f>IF(N60&lt;&gt;"",SUMIF(B$3:B60,B60,E$3:E60),"")</f>
        <v/>
      </c>
    </row>
    <row r="61" spans="1:16" ht="13.1" x14ac:dyDescent="0.25">
      <c r="A61" s="1" t="s">
        <v>4</v>
      </c>
      <c r="B61" s="1" t="s">
        <v>18</v>
      </c>
      <c r="C61" s="3" t="s">
        <v>34</v>
      </c>
      <c r="D61" s="3" t="s">
        <v>23</v>
      </c>
      <c r="E61" s="2">
        <v>32</v>
      </c>
      <c r="G61">
        <f>SUMIF(B:B,B61,E:E)</f>
        <v>351</v>
      </c>
      <c r="H61">
        <f>COUNTIF(B$3:B61,B61)</f>
        <v>6</v>
      </c>
      <c r="I61" t="str">
        <f>IF(H61=1,G61,"")</f>
        <v/>
      </c>
      <c r="J61">
        <f>COUNT(I$3:I61)</f>
        <v>9</v>
      </c>
      <c r="K61" t="str">
        <f>B61</f>
        <v>Shop_09</v>
      </c>
      <c r="L61" t="str">
        <f>I61</f>
        <v/>
      </c>
      <c r="M61"/>
      <c r="N61" t="str">
        <f>IF(INDIRECT("$N$"&amp;TEXT((COUNT(J:J,"&gt;0")+3),"#"))=K61,"&lt;&lt;&lt; "&amp;K61,"")</f>
        <v/>
      </c>
      <c r="O61" t="str">
        <f>IF(INDIRECT("$N$"&amp;TEXT((COUNT(J:J,"&gt;0")+3),"#"))=K61,"SUM =","")</f>
        <v/>
      </c>
      <c r="P61" t="str">
        <f>IF(N61&lt;&gt;"",SUMIF(B$3:B61,B61,E$3:E61),"")</f>
        <v/>
      </c>
    </row>
    <row r="62" spans="1:16" ht="13.1" x14ac:dyDescent="0.25">
      <c r="A62" s="1" t="s">
        <v>4</v>
      </c>
      <c r="B62" s="1" t="s">
        <v>18</v>
      </c>
      <c r="C62" s="3" t="s">
        <v>35</v>
      </c>
      <c r="D62" s="3" t="s">
        <v>24</v>
      </c>
      <c r="E62" s="2">
        <v>88</v>
      </c>
      <c r="G62">
        <f>SUMIF(B:B,B62,E:E)</f>
        <v>351</v>
      </c>
      <c r="H62">
        <f>COUNTIF(B$3:B62,B62)</f>
        <v>7</v>
      </c>
      <c r="I62" t="str">
        <f>IF(H62=1,G62,"")</f>
        <v/>
      </c>
      <c r="J62">
        <f>COUNT(I$3:I62)</f>
        <v>9</v>
      </c>
      <c r="K62" t="str">
        <f>B62</f>
        <v>Shop_09</v>
      </c>
      <c r="L62" t="str">
        <f>I62</f>
        <v/>
      </c>
      <c r="M62"/>
      <c r="N62" t="str">
        <f>IF(INDIRECT("$N$"&amp;TEXT((COUNT(J:J,"&gt;0")+3),"#"))=K62,"&lt;&lt;&lt; "&amp;K62,"")</f>
        <v/>
      </c>
      <c r="O62" t="str">
        <f>IF(INDIRECT("$N$"&amp;TEXT((COUNT(J:J,"&gt;0")+3),"#"))=K62,"SUM =","")</f>
        <v/>
      </c>
      <c r="P62" t="str">
        <f>IF(N62&lt;&gt;"",SUMIF(B$3:B62,B62,E$3:E62),"")</f>
        <v/>
      </c>
    </row>
    <row r="63" spans="1:16" ht="13.1" x14ac:dyDescent="0.25">
      <c r="A63" s="1" t="s">
        <v>4</v>
      </c>
      <c r="B63" s="1" t="s">
        <v>18</v>
      </c>
      <c r="C63" s="3" t="s">
        <v>35</v>
      </c>
      <c r="D63" s="3" t="s">
        <v>24</v>
      </c>
      <c r="E63" s="2">
        <v>44</v>
      </c>
      <c r="G63">
        <f>SUMIF(B:B,B63,E:E)</f>
        <v>351</v>
      </c>
      <c r="H63">
        <f>COUNTIF(B$3:B63,B63)</f>
        <v>8</v>
      </c>
      <c r="I63" t="str">
        <f>IF(H63=1,G63,"")</f>
        <v/>
      </c>
      <c r="J63">
        <f>COUNT(I$3:I63)</f>
        <v>9</v>
      </c>
      <c r="K63" t="str">
        <f>B63</f>
        <v>Shop_09</v>
      </c>
      <c r="L63" t="str">
        <f>I63</f>
        <v/>
      </c>
      <c r="M63"/>
      <c r="N63" t="str">
        <f>IF(INDIRECT("$N$"&amp;TEXT((COUNT(J:J,"&gt;0")+3),"#"))=K63,"&lt;&lt;&lt; "&amp;K63,"")</f>
        <v/>
      </c>
      <c r="O63" t="str">
        <f>IF(INDIRECT("$N$"&amp;TEXT((COUNT(J:J,"&gt;0")+3),"#"))=K63,"SUM =","")</f>
        <v/>
      </c>
      <c r="P63" t="str">
        <f>IF(N63&lt;&gt;"",SUMIF(B$3:B63,B63,E$3:E63),"")</f>
        <v/>
      </c>
    </row>
    <row r="64" spans="1:16" ht="13.1" x14ac:dyDescent="0.25">
      <c r="A64" s="1" t="s">
        <v>4</v>
      </c>
      <c r="B64" s="1" t="s">
        <v>18</v>
      </c>
      <c r="C64" s="3" t="s">
        <v>35</v>
      </c>
      <c r="D64" s="3" t="s">
        <v>24</v>
      </c>
      <c r="E64" s="2">
        <v>7</v>
      </c>
      <c r="G64">
        <f>SUMIF(B:B,B64,E:E)</f>
        <v>351</v>
      </c>
      <c r="H64">
        <f>COUNTIF(B$3:B64,B64)</f>
        <v>9</v>
      </c>
      <c r="I64" t="str">
        <f>IF(H64=1,G64,"")</f>
        <v/>
      </c>
      <c r="J64">
        <f>COUNT(I$3:I64)</f>
        <v>9</v>
      </c>
      <c r="K64" t="str">
        <f>B64</f>
        <v>Shop_09</v>
      </c>
      <c r="L64" t="str">
        <f>I64</f>
        <v/>
      </c>
      <c r="M64"/>
      <c r="N64" t="str">
        <f>IF(INDIRECT("$N$"&amp;TEXT((COUNT(J:J,"&gt;0")+3),"#"))=K64,"&lt;&lt;&lt; "&amp;K64,"")</f>
        <v/>
      </c>
      <c r="O64" t="str">
        <f>IF(INDIRECT("$N$"&amp;TEXT((COUNT(J:J,"&gt;0")+3),"#"))=K64,"SUM =","")</f>
        <v/>
      </c>
      <c r="P64" t="str">
        <f>IF(N64&lt;&gt;"",SUMIF(B$3:B64,B64,E$3:E64),"")</f>
        <v/>
      </c>
    </row>
    <row r="65" spans="1:16" ht="13.1" x14ac:dyDescent="0.25">
      <c r="A65" s="1" t="s">
        <v>4</v>
      </c>
      <c r="B65" s="1" t="s">
        <v>18</v>
      </c>
      <c r="C65" s="3" t="s">
        <v>36</v>
      </c>
      <c r="D65" s="3" t="s">
        <v>25</v>
      </c>
      <c r="E65" s="2">
        <v>7</v>
      </c>
      <c r="G65">
        <f>SUMIF(B:B,B65,E:E)</f>
        <v>351</v>
      </c>
      <c r="H65">
        <f>COUNTIF(B$3:B65,B65)</f>
        <v>10</v>
      </c>
      <c r="I65" t="str">
        <f>IF(H65=1,G65,"")</f>
        <v/>
      </c>
      <c r="J65">
        <f>COUNT(I$3:I65)</f>
        <v>9</v>
      </c>
      <c r="K65" t="str">
        <f>B65</f>
        <v>Shop_09</v>
      </c>
      <c r="L65" t="str">
        <f>I65</f>
        <v/>
      </c>
      <c r="M65"/>
      <c r="N65" t="str">
        <f>IF(INDIRECT("$N$"&amp;TEXT((COUNT(J:J,"&gt;0")+3),"#"))=K65,"&lt;&lt;&lt; "&amp;K65,"")</f>
        <v/>
      </c>
      <c r="O65" t="str">
        <f>IF(INDIRECT("$N$"&amp;TEXT((COUNT(J:J,"&gt;0")+3),"#"))=K65,"SUM =","")</f>
        <v/>
      </c>
      <c r="P65" t="str">
        <f>IF(N65&lt;&gt;"",SUMIF(B$3:B65,B65,E$3:E65),"")</f>
        <v/>
      </c>
    </row>
    <row r="66" spans="1:16" ht="13.1" x14ac:dyDescent="0.25">
      <c r="A66" s="1" t="s">
        <v>4</v>
      </c>
      <c r="B66" s="1" t="s">
        <v>18</v>
      </c>
      <c r="C66" s="3" t="s">
        <v>36</v>
      </c>
      <c r="D66" s="3" t="s">
        <v>25</v>
      </c>
      <c r="E66" s="2">
        <v>57</v>
      </c>
      <c r="G66">
        <f>SUMIF(B:B,B66,E:E)</f>
        <v>351</v>
      </c>
      <c r="H66">
        <f>COUNTIF(B$3:B66,B66)</f>
        <v>11</v>
      </c>
      <c r="I66" t="str">
        <f>IF(H66=1,G66,"")</f>
        <v/>
      </c>
      <c r="J66">
        <f>COUNT(I$3:I66)</f>
        <v>9</v>
      </c>
      <c r="K66" t="str">
        <f>B66</f>
        <v>Shop_09</v>
      </c>
      <c r="L66" t="str">
        <f>I66</f>
        <v/>
      </c>
      <c r="M66"/>
      <c r="N66" t="str">
        <f>IF(INDIRECT("$N$"&amp;TEXT((COUNT(J:J,"&gt;0")+3),"#"))=K66,"&lt;&lt;&lt; "&amp;K66,"")</f>
        <v/>
      </c>
      <c r="O66" t="str">
        <f>IF(INDIRECT("$N$"&amp;TEXT((COUNT(J:J,"&gt;0")+3),"#"))=K66,"SUM =","")</f>
        <v/>
      </c>
      <c r="P66" t="str">
        <f>IF(N66&lt;&gt;"",SUMIF(B$3:B66,B66,E$3:E66),"")</f>
        <v/>
      </c>
    </row>
    <row r="67" spans="1:16" ht="13.1" x14ac:dyDescent="0.25">
      <c r="A67" s="1" t="s">
        <v>4</v>
      </c>
      <c r="B67" s="1" t="s">
        <v>18</v>
      </c>
      <c r="C67" s="3" t="s">
        <v>36</v>
      </c>
      <c r="D67" s="3" t="s">
        <v>25</v>
      </c>
      <c r="E67" s="2">
        <v>57</v>
      </c>
      <c r="G67">
        <f>SUMIF(B:B,B67,E:E)</f>
        <v>351</v>
      </c>
      <c r="H67">
        <f>COUNTIF(B$3:B67,B67)</f>
        <v>12</v>
      </c>
      <c r="I67" t="str">
        <f>IF(H67=1,G67,"")</f>
        <v/>
      </c>
      <c r="J67">
        <f>COUNT(I$3:I67)</f>
        <v>9</v>
      </c>
      <c r="K67" t="str">
        <f>B67</f>
        <v>Shop_09</v>
      </c>
      <c r="L67" t="str">
        <f>I67</f>
        <v/>
      </c>
      <c r="M67"/>
      <c r="N67" t="str">
        <f>IF(INDIRECT("$N$"&amp;TEXT((COUNT(J:J,"&gt;0")+3),"#"))=K67,"&lt;&lt;&lt; "&amp;K67,"")</f>
        <v/>
      </c>
      <c r="O67" t="str">
        <f>IF(INDIRECT("$N$"&amp;TEXT((COUNT(J:J,"&gt;0")+3),"#"))=K67,"SUM =","")</f>
        <v/>
      </c>
      <c r="P67" t="str">
        <f>IF(N67&lt;&gt;"",SUMIF(B$3:B67,B67,E$3:E67),"")</f>
        <v/>
      </c>
    </row>
    <row r="68" spans="1:16" ht="13.1" x14ac:dyDescent="0.25">
      <c r="A68" s="1" t="s">
        <v>4</v>
      </c>
      <c r="B68" s="1" t="s">
        <v>19</v>
      </c>
      <c r="C68" s="3" t="s">
        <v>37</v>
      </c>
      <c r="D68" s="3" t="s">
        <v>26</v>
      </c>
      <c r="E68" s="2">
        <v>8</v>
      </c>
      <c r="G68">
        <f>SUMIF(B:B,B68,E:E)</f>
        <v>333</v>
      </c>
      <c r="H68">
        <f>COUNTIF(B$3:B68,B68)</f>
        <v>1</v>
      </c>
      <c r="I68">
        <f>IF(H68=1,G68,"")</f>
        <v>333</v>
      </c>
      <c r="J68">
        <f>COUNT(I$3:I68)</f>
        <v>10</v>
      </c>
      <c r="K68" t="str">
        <f>B68</f>
        <v>Shop_10</v>
      </c>
      <c r="L68">
        <f>I68</f>
        <v>333</v>
      </c>
      <c r="M68"/>
      <c r="N68" t="str">
        <f>IF(INDIRECT("$N$"&amp;TEXT((COUNT(J:J,"&gt;0")+3),"#"))=K68,"&lt;&lt;&lt; "&amp;K68,"")</f>
        <v/>
      </c>
      <c r="O68" t="str">
        <f>IF(INDIRECT("$N$"&amp;TEXT((COUNT(J:J,"&gt;0")+3),"#"))=K68,"SUM =","")</f>
        <v/>
      </c>
      <c r="P68" t="str">
        <f>IF(N68&lt;&gt;"",SUMIF(B$3:B68,B68,E$3:E68),"")</f>
        <v/>
      </c>
    </row>
    <row r="69" spans="1:16" ht="13.1" x14ac:dyDescent="0.25">
      <c r="A69" s="1" t="s">
        <v>4</v>
      </c>
      <c r="B69" s="1" t="s">
        <v>19</v>
      </c>
      <c r="C69" s="3" t="s">
        <v>37</v>
      </c>
      <c r="D69" s="3" t="s">
        <v>26</v>
      </c>
      <c r="E69" s="2">
        <v>67</v>
      </c>
      <c r="G69">
        <f>SUMIF(B:B,B69,E:E)</f>
        <v>333</v>
      </c>
      <c r="H69">
        <f>COUNTIF(B$3:B69,B69)</f>
        <v>2</v>
      </c>
      <c r="I69" t="str">
        <f>IF(H69=1,G69,"")</f>
        <v/>
      </c>
      <c r="J69">
        <f>COUNT(I$3:I69)</f>
        <v>10</v>
      </c>
      <c r="K69" t="str">
        <f>B69</f>
        <v>Shop_10</v>
      </c>
      <c r="L69" t="str">
        <f>I69</f>
        <v/>
      </c>
      <c r="M69"/>
      <c r="N69" t="str">
        <f>IF(INDIRECT("$N$"&amp;TEXT((COUNT(J:J,"&gt;0")+3),"#"))=K69,"&lt;&lt;&lt; "&amp;K69,"")</f>
        <v/>
      </c>
      <c r="O69" t="str">
        <f>IF(INDIRECT("$N$"&amp;TEXT((COUNT(J:J,"&gt;0")+3),"#"))=K69,"SUM =","")</f>
        <v/>
      </c>
      <c r="P69" t="str">
        <f>IF(N69&lt;&gt;"",SUMIF(B$3:B69,B69,E$3:E69),"")</f>
        <v/>
      </c>
    </row>
    <row r="70" spans="1:16" ht="13.1" x14ac:dyDescent="0.25">
      <c r="A70" s="1" t="s">
        <v>4</v>
      </c>
      <c r="B70" s="1" t="s">
        <v>19</v>
      </c>
      <c r="C70" s="3" t="s">
        <v>37</v>
      </c>
      <c r="D70" s="3" t="s">
        <v>26</v>
      </c>
      <c r="E70" s="2">
        <v>58</v>
      </c>
      <c r="G70">
        <f>SUMIF(B:B,B70,E:E)</f>
        <v>333</v>
      </c>
      <c r="H70">
        <f>COUNTIF(B$3:B70,B70)</f>
        <v>3</v>
      </c>
      <c r="I70" t="str">
        <f>IF(H70=1,G70,"")</f>
        <v/>
      </c>
      <c r="J70">
        <f>COUNT(I$3:I70)</f>
        <v>10</v>
      </c>
      <c r="K70" t="str">
        <f>B70</f>
        <v>Shop_10</v>
      </c>
      <c r="L70" t="str">
        <f>I70</f>
        <v/>
      </c>
      <c r="M70"/>
      <c r="N70" t="str">
        <f>IF(INDIRECT("$N$"&amp;TEXT((COUNT(J:J,"&gt;0")+3),"#"))=K70,"&lt;&lt;&lt; "&amp;K70,"")</f>
        <v/>
      </c>
      <c r="O70" t="str">
        <f>IF(INDIRECT("$N$"&amp;TEXT((COUNT(J:J,"&gt;0")+3),"#"))=K70,"SUM =","")</f>
        <v/>
      </c>
      <c r="P70" t="str">
        <f>IF(N70&lt;&gt;"",SUMIF(B$3:B70,B70,E$3:E70),"")</f>
        <v/>
      </c>
    </row>
    <row r="71" spans="1:16" ht="13.1" x14ac:dyDescent="0.25">
      <c r="A71" s="1" t="s">
        <v>4</v>
      </c>
      <c r="B71" s="1" t="s">
        <v>19</v>
      </c>
      <c r="C71" s="3" t="s">
        <v>38</v>
      </c>
      <c r="D71" s="3" t="s">
        <v>27</v>
      </c>
      <c r="E71" s="2">
        <v>12</v>
      </c>
      <c r="G71">
        <f>SUMIF(B:B,B71,E:E)</f>
        <v>333</v>
      </c>
      <c r="H71">
        <f>COUNTIF(B$3:B71,B71)</f>
        <v>4</v>
      </c>
      <c r="I71" t="str">
        <f>IF(H71=1,G71,"")</f>
        <v/>
      </c>
      <c r="J71">
        <f>COUNT(I$3:I71)</f>
        <v>10</v>
      </c>
      <c r="K71" t="str">
        <f>B71</f>
        <v>Shop_10</v>
      </c>
      <c r="L71" t="str">
        <f>I71</f>
        <v/>
      </c>
      <c r="M71"/>
      <c r="N71" t="str">
        <f>IF(INDIRECT("$N$"&amp;TEXT((COUNT(J:J,"&gt;0")+3),"#"))=K71,"&lt;&lt;&lt; "&amp;K71,"")</f>
        <v/>
      </c>
      <c r="O71" t="str">
        <f>IF(INDIRECT("$N$"&amp;TEXT((COUNT(J:J,"&gt;0")+3),"#"))=K71,"SUM =","")</f>
        <v/>
      </c>
      <c r="P71" t="str">
        <f>IF(N71&lt;&gt;"",SUMIF(B$3:B71,B71,E$3:E71),"")</f>
        <v/>
      </c>
    </row>
    <row r="72" spans="1:16" ht="13.1" x14ac:dyDescent="0.25">
      <c r="A72" s="1" t="s">
        <v>4</v>
      </c>
      <c r="B72" s="1" t="s">
        <v>19</v>
      </c>
      <c r="C72" s="3" t="s">
        <v>38</v>
      </c>
      <c r="D72" s="3" t="s">
        <v>27</v>
      </c>
      <c r="E72" s="2">
        <v>68</v>
      </c>
      <c r="G72">
        <f>SUMIF(B:B,B72,E:E)</f>
        <v>333</v>
      </c>
      <c r="H72">
        <f>COUNTIF(B$3:B72,B72)</f>
        <v>5</v>
      </c>
      <c r="I72" t="str">
        <f>IF(H72=1,G72,"")</f>
        <v/>
      </c>
      <c r="J72">
        <f>COUNT(I$3:I72)</f>
        <v>10</v>
      </c>
      <c r="K72" t="str">
        <f>B72</f>
        <v>Shop_10</v>
      </c>
      <c r="L72" t="str">
        <f>I72</f>
        <v/>
      </c>
      <c r="M72"/>
      <c r="N72" t="str">
        <f>IF(INDIRECT("$N$"&amp;TEXT((COUNT(J:J,"&gt;0")+3),"#"))=K72,"&lt;&lt;&lt; "&amp;K72,"")</f>
        <v/>
      </c>
      <c r="O72" t="str">
        <f>IF(INDIRECT("$N$"&amp;TEXT((COUNT(J:J,"&gt;0")+3),"#"))=K72,"SUM =","")</f>
        <v/>
      </c>
      <c r="P72" t="str">
        <f>IF(N72&lt;&gt;"",SUMIF(B$3:B72,B72,E$3:E72),"")</f>
        <v/>
      </c>
    </row>
    <row r="73" spans="1:16" ht="13.1" x14ac:dyDescent="0.25">
      <c r="A73" s="1" t="s">
        <v>4</v>
      </c>
      <c r="B73" s="1" t="s">
        <v>19</v>
      </c>
      <c r="C73" s="3" t="s">
        <v>38</v>
      </c>
      <c r="D73" s="3" t="s">
        <v>27</v>
      </c>
      <c r="E73" s="2">
        <v>6</v>
      </c>
      <c r="G73">
        <f>SUMIF(B:B,B73,E:E)</f>
        <v>333</v>
      </c>
      <c r="H73">
        <f>COUNTIF(B$3:B73,B73)</f>
        <v>6</v>
      </c>
      <c r="I73" t="str">
        <f>IF(H73=1,G73,"")</f>
        <v/>
      </c>
      <c r="J73">
        <f>COUNT(I$3:I73)</f>
        <v>10</v>
      </c>
      <c r="K73" t="str">
        <f>B73</f>
        <v>Shop_10</v>
      </c>
      <c r="L73" t="str">
        <f>I73</f>
        <v/>
      </c>
      <c r="M73"/>
      <c r="N73" t="str">
        <f>IF(INDIRECT("$N$"&amp;TEXT((COUNT(J:J,"&gt;0")+3),"#"))=K73,"&lt;&lt;&lt; "&amp;K73,"")</f>
        <v/>
      </c>
      <c r="O73" t="str">
        <f>IF(INDIRECT("$N$"&amp;TEXT((COUNT(J:J,"&gt;0")+3),"#"))=K73,"SUM =","")</f>
        <v/>
      </c>
      <c r="P73" t="str">
        <f>IF(N73&lt;&gt;"",SUMIF(B$3:B73,B73,E$3:E73),"")</f>
        <v/>
      </c>
    </row>
    <row r="74" spans="1:16" ht="13.1" x14ac:dyDescent="0.25">
      <c r="A74" s="1" t="s">
        <v>4</v>
      </c>
      <c r="B74" s="1" t="s">
        <v>19</v>
      </c>
      <c r="C74" s="3" t="s">
        <v>39</v>
      </c>
      <c r="D74" s="3" t="s">
        <v>24</v>
      </c>
      <c r="E74" s="2">
        <v>8</v>
      </c>
      <c r="G74">
        <f>SUMIF(B:B,B74,E:E)</f>
        <v>333</v>
      </c>
      <c r="H74">
        <f>COUNTIF(B$3:B74,B74)</f>
        <v>7</v>
      </c>
      <c r="I74" t="str">
        <f>IF(H74=1,G74,"")</f>
        <v/>
      </c>
      <c r="J74">
        <f>COUNT(I$3:I74)</f>
        <v>10</v>
      </c>
      <c r="K74" t="str">
        <f>B74</f>
        <v>Shop_10</v>
      </c>
      <c r="L74" t="str">
        <f>I74</f>
        <v/>
      </c>
      <c r="M74"/>
      <c r="N74" t="str">
        <f>IF(INDIRECT("$N$"&amp;TEXT((COUNT(J:J,"&gt;0")+3),"#"))=K74,"&lt;&lt;&lt; "&amp;K74,"")</f>
        <v/>
      </c>
      <c r="O74" t="str">
        <f>IF(INDIRECT("$N$"&amp;TEXT((COUNT(J:J,"&gt;0")+3),"#"))=K74,"SUM =","")</f>
        <v/>
      </c>
      <c r="P74" t="str">
        <f>IF(N74&lt;&gt;"",SUMIF(B$3:B74,B74,E$3:E74),"")</f>
        <v/>
      </c>
    </row>
    <row r="75" spans="1:16" ht="13.1" x14ac:dyDescent="0.25">
      <c r="A75" s="1" t="s">
        <v>4</v>
      </c>
      <c r="B75" s="1" t="s">
        <v>19</v>
      </c>
      <c r="C75" s="3" t="s">
        <v>39</v>
      </c>
      <c r="D75" s="3" t="s">
        <v>24</v>
      </c>
      <c r="E75" s="2">
        <v>68</v>
      </c>
      <c r="G75">
        <f>SUMIF(B:B,B75,E:E)</f>
        <v>333</v>
      </c>
      <c r="H75">
        <f>COUNTIF(B$3:B75,B75)</f>
        <v>8</v>
      </c>
      <c r="I75" t="str">
        <f>IF(H75=1,G75,"")</f>
        <v/>
      </c>
      <c r="J75">
        <f>COUNT(I$3:I75)</f>
        <v>10</v>
      </c>
      <c r="K75" t="str">
        <f>B75</f>
        <v>Shop_10</v>
      </c>
      <c r="L75" t="str">
        <f>I75</f>
        <v/>
      </c>
      <c r="M75"/>
      <c r="N75" t="str">
        <f>IF(INDIRECT("$N$"&amp;TEXT((COUNT(J:J,"&gt;0")+3),"#"))=K75,"&lt;&lt;&lt; "&amp;K75,"")</f>
        <v/>
      </c>
      <c r="O75" t="str">
        <f>IF(INDIRECT("$N$"&amp;TEXT((COUNT(J:J,"&gt;0")+3),"#"))=K75,"SUM =","")</f>
        <v/>
      </c>
      <c r="P75" t="str">
        <f>IF(N75&lt;&gt;"",SUMIF(B$3:B75,B75,E$3:E75),"")</f>
        <v/>
      </c>
    </row>
    <row r="76" spans="1:16" ht="13.1" x14ac:dyDescent="0.25">
      <c r="A76" s="1" t="s">
        <v>4</v>
      </c>
      <c r="B76" s="1" t="s">
        <v>19</v>
      </c>
      <c r="C76" s="3" t="s">
        <v>39</v>
      </c>
      <c r="D76" s="3" t="s">
        <v>24</v>
      </c>
      <c r="E76" s="2">
        <v>32</v>
      </c>
      <c r="G76">
        <f>SUMIF(B:B,B76,E:E)</f>
        <v>333</v>
      </c>
      <c r="H76">
        <f>COUNTIF(B$3:B76,B76)</f>
        <v>9</v>
      </c>
      <c r="I76" t="str">
        <f>IF(H76=1,G76,"")</f>
        <v/>
      </c>
      <c r="J76">
        <f>COUNT(I$3:I76)</f>
        <v>10</v>
      </c>
      <c r="K76" t="str">
        <f>B76</f>
        <v>Shop_10</v>
      </c>
      <c r="L76" t="str">
        <f>I76</f>
        <v/>
      </c>
      <c r="M76"/>
      <c r="N76" t="str">
        <f>IF(INDIRECT("$N$"&amp;TEXT((COUNT(J:J,"&gt;0")+3),"#"))=K76,"&lt;&lt;&lt; "&amp;K76,"")</f>
        <v/>
      </c>
      <c r="O76" t="str">
        <f>IF(INDIRECT("$N$"&amp;TEXT((COUNT(J:J,"&gt;0")+3),"#"))=K76,"SUM =","")</f>
        <v/>
      </c>
      <c r="P76" t="str">
        <f>IF(N76&lt;&gt;"",SUMIF(B$3:B76,B76,E$3:E76),"")</f>
        <v/>
      </c>
    </row>
    <row r="77" spans="1:16" ht="13.1" x14ac:dyDescent="0.25">
      <c r="A77" s="1" t="s">
        <v>4</v>
      </c>
      <c r="B77" s="1" t="s">
        <v>19</v>
      </c>
      <c r="C77" s="3" t="s">
        <v>40</v>
      </c>
      <c r="D77" s="3" t="s">
        <v>25</v>
      </c>
      <c r="E77" s="2">
        <v>6</v>
      </c>
      <c r="G77">
        <f>SUMIF(B:B,B77,E:E)</f>
        <v>333</v>
      </c>
      <c r="H77">
        <f>COUNTIF(B$3:B77,B77)</f>
        <v>10</v>
      </c>
      <c r="I77" t="str">
        <f>IF(H77=1,G77,"")</f>
        <v/>
      </c>
      <c r="J77">
        <f>COUNT(I$3:I77)</f>
        <v>10</v>
      </c>
      <c r="K77" t="str">
        <f>B77</f>
        <v>Shop_10</v>
      </c>
      <c r="L77" t="str">
        <f>I77</f>
        <v/>
      </c>
      <c r="M77"/>
      <c r="N77" t="str">
        <f>IF(INDIRECT("$N$"&amp;TEXT((COUNT(J:J,"&gt;0")+3),"#"))=K77,"&lt;&lt;&lt; "&amp;K77,"")</f>
        <v/>
      </c>
      <c r="O77" t="str">
        <f>IF(INDIRECT("$N$"&amp;TEXT((COUNT(J:J,"&gt;0")+3),"#"))=K77,"SUM =","")</f>
        <v/>
      </c>
      <c r="P77" t="str">
        <f>IF(N77&lt;&gt;"",SUMIF(B$3:B77,B77,E$3:E77),"")</f>
        <v/>
      </c>
    </row>
    <row r="78" spans="1:16" ht="13.1" x14ac:dyDescent="0.25">
      <c r="A78" s="1" t="s">
        <v>5</v>
      </c>
      <c r="B78" s="1" t="s">
        <v>20</v>
      </c>
      <c r="C78" s="3" t="s">
        <v>28</v>
      </c>
      <c r="D78" s="3" t="s">
        <v>27</v>
      </c>
      <c r="E78" s="2">
        <v>36</v>
      </c>
      <c r="G78">
        <f>SUMIF(B:B,B78,E:E)</f>
        <v>43</v>
      </c>
      <c r="H78">
        <f>COUNTIF(B$3:B78,B78)</f>
        <v>1</v>
      </c>
      <c r="I78">
        <f>IF(H78=1,G78,"")</f>
        <v>43</v>
      </c>
      <c r="J78">
        <f>COUNT(I$3:I78)</f>
        <v>11</v>
      </c>
      <c r="K78" t="str">
        <f>B78</f>
        <v>Shop_11</v>
      </c>
      <c r="L78">
        <f>I78</f>
        <v>43</v>
      </c>
      <c r="M78"/>
      <c r="N78" t="str">
        <f>IF(INDIRECT("$N$"&amp;TEXT((COUNT(J:J,"&gt;0")+3),"#"))=K78,"&lt;&lt;&lt; "&amp;K78,"")</f>
        <v/>
      </c>
      <c r="O78" t="str">
        <f>IF(INDIRECT("$N$"&amp;TEXT((COUNT(J:J,"&gt;0")+3),"#"))=K78,"SUM =","")</f>
        <v/>
      </c>
      <c r="P78" t="str">
        <f>IF(N78&lt;&gt;"",SUMIF(B$3:B78,B78,E$3:E78),"")</f>
        <v/>
      </c>
    </row>
    <row r="79" spans="1:16" ht="13.1" x14ac:dyDescent="0.25">
      <c r="A79" s="1" t="s">
        <v>5</v>
      </c>
      <c r="B79" s="1" t="s">
        <v>20</v>
      </c>
      <c r="C79" s="3" t="s">
        <v>29</v>
      </c>
      <c r="D79" s="3" t="s">
        <v>26</v>
      </c>
      <c r="E79" s="2">
        <v>3</v>
      </c>
      <c r="G79">
        <f>SUMIF(B:B,B79,E:E)</f>
        <v>43</v>
      </c>
      <c r="H79">
        <f>COUNTIF(B$3:B79,B79)</f>
        <v>2</v>
      </c>
      <c r="I79" t="str">
        <f>IF(H79=1,G79,"")</f>
        <v/>
      </c>
      <c r="J79">
        <f>COUNT(I$3:I79)</f>
        <v>11</v>
      </c>
      <c r="K79" t="str">
        <f>B79</f>
        <v>Shop_11</v>
      </c>
      <c r="L79" t="str">
        <f>I79</f>
        <v/>
      </c>
      <c r="M79"/>
      <c r="N79" t="str">
        <f>IF(INDIRECT("$N$"&amp;TEXT((COUNT(J:J,"&gt;0")+3),"#"))=K79,"&lt;&lt;&lt; "&amp;K79,"")</f>
        <v/>
      </c>
      <c r="O79" t="str">
        <f>IF(INDIRECT("$N$"&amp;TEXT((COUNT(J:J,"&gt;0")+3),"#"))=K79,"SUM =","")</f>
        <v/>
      </c>
      <c r="P79" t="str">
        <f>IF(N79&lt;&gt;"",SUMIF(B$3:B79,B79,E$3:E79),"")</f>
        <v/>
      </c>
    </row>
    <row r="80" spans="1:16" ht="13.1" x14ac:dyDescent="0.25">
      <c r="A80" s="1" t="s">
        <v>5</v>
      </c>
      <c r="B80" s="1" t="s">
        <v>20</v>
      </c>
      <c r="C80" s="3" t="s">
        <v>41</v>
      </c>
      <c r="D80" s="3" t="s">
        <v>26</v>
      </c>
      <c r="E80" s="2">
        <v>4</v>
      </c>
      <c r="G80">
        <f>SUMIF(B:B,B80,E:E)</f>
        <v>43</v>
      </c>
      <c r="H80">
        <f>COUNTIF(B$3:B80,B80)</f>
        <v>3</v>
      </c>
      <c r="I80" t="str">
        <f>IF(H80=1,G80,"")</f>
        <v/>
      </c>
      <c r="J80">
        <f>COUNT(I$3:I80)</f>
        <v>11</v>
      </c>
      <c r="K80" t="str">
        <f>B80</f>
        <v>Shop_11</v>
      </c>
      <c r="L80" t="str">
        <f>I80</f>
        <v/>
      </c>
      <c r="M80"/>
      <c r="N80" t="str">
        <f>IF(INDIRECT("$N$"&amp;TEXT((COUNT(J:J,"&gt;0")+3),"#"))=K80,"&lt;&lt;&lt; "&amp;K80,"")</f>
        <v/>
      </c>
      <c r="O80" t="str">
        <f>IF(INDIRECT("$N$"&amp;TEXT((COUNT(J:J,"&gt;0")+3),"#"))=K80,"SUM =","")</f>
        <v/>
      </c>
      <c r="P80" t="str">
        <f>IF(N80&lt;&gt;"",SUMIF(B$3:B80,B80,E$3:E80),"")</f>
        <v/>
      </c>
    </row>
    <row r="81" spans="1:16" ht="13.1" x14ac:dyDescent="0.25">
      <c r="A81" s="1" t="s">
        <v>5</v>
      </c>
      <c r="B81" s="1" t="s">
        <v>21</v>
      </c>
      <c r="C81" s="3" t="s">
        <v>30</v>
      </c>
      <c r="D81" s="3" t="s">
        <v>27</v>
      </c>
      <c r="E81" s="2">
        <v>3</v>
      </c>
      <c r="G81">
        <f>SUMIF(B:B,B81,E:E)</f>
        <v>109</v>
      </c>
      <c r="H81">
        <f>COUNTIF(B$3:B81,B81)</f>
        <v>1</v>
      </c>
      <c r="I81">
        <f>IF(H81=1,G81,"")</f>
        <v>109</v>
      </c>
      <c r="J81">
        <f>COUNT(I$3:I81)</f>
        <v>12</v>
      </c>
      <c r="K81" t="str">
        <f>B81</f>
        <v>Shop_12</v>
      </c>
      <c r="L81">
        <f>I81</f>
        <v>109</v>
      </c>
      <c r="M81"/>
      <c r="N81" t="str">
        <f>IF(INDIRECT("$N$"&amp;TEXT((COUNT(J:J,"&gt;0")+3),"#"))=K81,"&lt;&lt;&lt; "&amp;K81,"")</f>
        <v/>
      </c>
      <c r="O81" t="str">
        <f>IF(INDIRECT("$N$"&amp;TEXT((COUNT(J:J,"&gt;0")+3),"#"))=K81,"SUM =","")</f>
        <v/>
      </c>
      <c r="P81" t="str">
        <f>IF(N81&lt;&gt;"",SUMIF(B$3:B81,B81,E$3:E81),"")</f>
        <v/>
      </c>
    </row>
    <row r="82" spans="1:16" ht="13.1" x14ac:dyDescent="0.25">
      <c r="A82" s="1" t="s">
        <v>5</v>
      </c>
      <c r="B82" s="1" t="s">
        <v>21</v>
      </c>
      <c r="C82" s="3" t="s">
        <v>31</v>
      </c>
      <c r="D82" s="3" t="s">
        <v>22</v>
      </c>
      <c r="E82" s="2">
        <v>5</v>
      </c>
      <c r="G82">
        <f>SUMIF(B:B,B82,E:E)</f>
        <v>109</v>
      </c>
      <c r="H82">
        <f>COUNTIF(B$3:B82,B82)</f>
        <v>2</v>
      </c>
      <c r="I82" t="str">
        <f>IF(H82=1,G82,"")</f>
        <v/>
      </c>
      <c r="J82">
        <f>COUNT(I$3:I82)</f>
        <v>12</v>
      </c>
      <c r="K82" t="str">
        <f>B82</f>
        <v>Shop_12</v>
      </c>
      <c r="L82" t="str">
        <f>I82</f>
        <v/>
      </c>
      <c r="M82"/>
      <c r="N82" t="str">
        <f>IF(INDIRECT("$N$"&amp;TEXT((COUNT(J:J,"&gt;0")+3),"#"))=K82,"&lt;&lt;&lt; "&amp;K82,"")</f>
        <v/>
      </c>
      <c r="O82" t="str">
        <f>IF(INDIRECT("$N$"&amp;TEXT((COUNT(J:J,"&gt;0")+3),"#"))=K82,"SUM =","")</f>
        <v/>
      </c>
      <c r="P82" t="str">
        <f>IF(N82&lt;&gt;"",SUMIF(B$3:B82,B82,E$3:E82),"")</f>
        <v/>
      </c>
    </row>
    <row r="83" spans="1:16" ht="13.1" x14ac:dyDescent="0.25">
      <c r="A83" s="1" t="s">
        <v>5</v>
      </c>
      <c r="B83" s="1" t="s">
        <v>21</v>
      </c>
      <c r="C83" s="3" t="s">
        <v>32</v>
      </c>
      <c r="D83" s="3" t="s">
        <v>23</v>
      </c>
      <c r="E83" s="2">
        <v>44</v>
      </c>
      <c r="G83">
        <f>SUMIF(B:B,B83,E:E)</f>
        <v>109</v>
      </c>
      <c r="H83">
        <f>COUNTIF(B$3:B83,B83)</f>
        <v>3</v>
      </c>
      <c r="I83" t="str">
        <f>IF(H83=1,G83,"")</f>
        <v/>
      </c>
      <c r="J83">
        <f>COUNT(I$3:I83)</f>
        <v>12</v>
      </c>
      <c r="K83" t="str">
        <f>B83</f>
        <v>Shop_12</v>
      </c>
      <c r="L83" t="str">
        <f>I83</f>
        <v/>
      </c>
      <c r="M83"/>
      <c r="N83" t="str">
        <f>IF(INDIRECT("$N$"&amp;TEXT((COUNT(J:J,"&gt;0")+3),"#"))=K83,"&lt;&lt;&lt; "&amp;K83,"")</f>
        <v/>
      </c>
      <c r="O83" t="str">
        <f>IF(INDIRECT("$N$"&amp;TEXT((COUNT(J:J,"&gt;0")+3),"#"))=K83,"SUM =","")</f>
        <v/>
      </c>
      <c r="P83" t="str">
        <f>IF(N83&lt;&gt;"",SUMIF(B$3:B83,B83,E$3:E83),"")</f>
        <v/>
      </c>
    </row>
    <row r="84" spans="1:16" ht="13.1" x14ac:dyDescent="0.25">
      <c r="A84" s="1" t="s">
        <v>5</v>
      </c>
      <c r="B84" s="1" t="s">
        <v>21</v>
      </c>
      <c r="C84" s="3" t="s">
        <v>33</v>
      </c>
      <c r="D84" s="3" t="s">
        <v>24</v>
      </c>
      <c r="E84" s="2">
        <v>57</v>
      </c>
      <c r="G84">
        <f>SUMIF(B:B,B84,E:E)</f>
        <v>109</v>
      </c>
      <c r="H84">
        <f>COUNTIF(B$3:B84,B84)</f>
        <v>4</v>
      </c>
      <c r="I84" t="str">
        <f>IF(H84=1,G84,"")</f>
        <v/>
      </c>
      <c r="J84">
        <f>COUNT(I$3:I84)</f>
        <v>12</v>
      </c>
      <c r="K84" t="str">
        <f>B84</f>
        <v>Shop_12</v>
      </c>
      <c r="L84" t="str">
        <f>I84</f>
        <v/>
      </c>
      <c r="M84"/>
      <c r="N84" t="str">
        <f>IF(INDIRECT("$N$"&amp;TEXT((COUNT(J:J,"&gt;0")+3),"#"))=K84,"&lt;&lt;&lt; "&amp;K84,"")</f>
        <v/>
      </c>
      <c r="O84" t="str">
        <f>IF(INDIRECT("$N$"&amp;TEXT((COUNT(J:J,"&gt;0")+3),"#"))=K84,"SUM =","")</f>
        <v/>
      </c>
      <c r="P84" t="str">
        <f>IF(N84&lt;&gt;"",SUMIF(B$3:B84,B84,E$3:E84),"")</f>
        <v/>
      </c>
    </row>
    <row r="85" spans="1:16" x14ac:dyDescent="0.25">
      <c r="L85" t="str">
        <f>"INPUT(1 - "&amp;TEXT(MAX(J:J),"#")&amp;")="</f>
        <v>INPUT(1 - 12)=</v>
      </c>
      <c r="M85">
        <v>5</v>
      </c>
      <c r="N85" t="str">
        <f>VLOOKUP(INDIRECT(ADDRESS(ROW(),COLUMN()-1,4)),(INDIRECT(ADDRESS(ROW()+1,COLUMN()-1,4))):(INDIRECT(ADDRESS(ROW()+MAX(J:J),COLUMN()+2),4)),2)</f>
        <v>Shop_05</v>
      </c>
      <c r="O85" t="str">
        <f>VLOOKUP(INDIRECT(ADDRESS(ROW(),COLUMN()-2,4)),(INDIRECT(ADDRESS(ROW()+1,COLUMN()-2,4))):(INDIRECT(ADDRESS(ROW()+MAX(J:J),COLUMN()+1),4)),3)</f>
        <v>SUMIF(B=Shop_05;E)=</v>
      </c>
      <c r="P85">
        <f>VLOOKUP(INDIRECT(ADDRESS(ROW(),COLUMN()-3,4)),(INDIRECT(ADDRESS(ROW()+1,COLUMN()-3,4))):(INDIRECT(ADDRESS(ROW()+MAX(J:J),COLUMN()),4)),4)</f>
        <v>518</v>
      </c>
    </row>
    <row r="86" spans="1:16" x14ac:dyDescent="0.25">
      <c r="L86"/>
      <c r="M86">
        <f>ROW()-COUNT(J:J)-(3)</f>
        <v>1</v>
      </c>
      <c r="N86" t="str">
        <f>IF(VLOOKUP((ROW()-COUNT(J:J)-(3)),J:L,2,FALSE())&lt;&gt;"",VLOOKUP((ROW()-COUNT(J:J)-(3)),J:L,2,FALSE()),"")</f>
        <v>Shop_01</v>
      </c>
      <c r="O86" t="str">
        <f>IF(VLOOKUP((ROW()-COUNT(J:J)-(3)),J:L,2,FALSE())&lt;&gt;"","SUMIF(B="&amp;VLOOKUP((ROW()-COUNT(J:J)-(3)),J:L,2,FALSE())&amp;";"&amp;"E"&amp;")=","")</f>
        <v>SUMIF(B=Shop_01;E)=</v>
      </c>
      <c r="P86">
        <f>VLOOKUP((ROW()-COUNT(J:J)-(3)),J:L,3,FALSE())</f>
        <v>51</v>
      </c>
    </row>
    <row r="87" spans="1:16" x14ac:dyDescent="0.25">
      <c r="L87"/>
      <c r="M87">
        <f>ROW()-COUNT(J:J)-(3)</f>
        <v>2</v>
      </c>
      <c r="N87" t="str">
        <f>IF(VLOOKUP((ROW()-COUNT(J:J)-(3)),J:L,2,FALSE())&lt;&gt;"",VLOOKUP((ROW()-COUNT(J:J)-(3)),J:L,2,FALSE()),"")</f>
        <v>Shop_02</v>
      </c>
      <c r="O87" t="str">
        <f>IF(VLOOKUP((ROW()-COUNT(J:J)-(3)),J:L,2,FALSE())&lt;&gt;"","SUMIF(B="&amp;VLOOKUP((ROW()-COUNT(J:J)-(3)),J:L,2,FALSE())&amp;";"&amp;"E"&amp;")=","")</f>
        <v>SUMIF(B=Shop_02;E)=</v>
      </c>
      <c r="P87">
        <f>VLOOKUP((ROW()-COUNT(J:J)-(3)),J:L,3,FALSE())</f>
        <v>131</v>
      </c>
    </row>
    <row r="88" spans="1:16" x14ac:dyDescent="0.25">
      <c r="L88"/>
      <c r="M88">
        <f>ROW()-COUNT(J:J)-(3)</f>
        <v>3</v>
      </c>
      <c r="N88" t="str">
        <f>IF(VLOOKUP((ROW()-COUNT(J:J)-(3)),J:L,2,FALSE())&lt;&gt;"",VLOOKUP((ROW()-COUNT(J:J)-(3)),J:L,2,FALSE()),"")</f>
        <v>Shop_03</v>
      </c>
      <c r="O88" t="str">
        <f>IF(VLOOKUP((ROW()-COUNT(J:J)-(3)),J:L,2,FALSE())&lt;&gt;"","SUMIF(B="&amp;VLOOKUP((ROW()-COUNT(J:J)-(3)),J:L,2,FALSE())&amp;";"&amp;"E"&amp;")=","")</f>
        <v>SUMIF(B=Shop_03;E)=</v>
      </c>
      <c r="P88">
        <f>VLOOKUP((ROW()-COUNT(J:J)-(3)),J:L,3,FALSE())</f>
        <v>71</v>
      </c>
    </row>
    <row r="89" spans="1:16" x14ac:dyDescent="0.25">
      <c r="L89"/>
      <c r="M89">
        <f>ROW()-COUNT(J:J)-(3)</f>
        <v>4</v>
      </c>
      <c r="N89" t="str">
        <f>IF(VLOOKUP((ROW()-COUNT(J:J)-(3)),J:L,2,FALSE())&lt;&gt;"",VLOOKUP((ROW()-COUNT(J:J)-(3)),J:L,2,FALSE()),"")</f>
        <v>Shop_04</v>
      </c>
      <c r="O89" t="str">
        <f>IF(VLOOKUP((ROW()-COUNT(J:J)-(3)),J:L,2,FALSE())&lt;&gt;"","SUMIF(B="&amp;VLOOKUP((ROW()-COUNT(J:J)-(3)),J:L,2,FALSE())&amp;";"&amp;"E"&amp;")=","")</f>
        <v>SUMIF(B=Shop_04;E)=</v>
      </c>
      <c r="P89">
        <f>VLOOKUP((ROW()-COUNT(J:J)-(3)),J:L,3,FALSE())</f>
        <v>36</v>
      </c>
    </row>
    <row r="90" spans="1:16" x14ac:dyDescent="0.25">
      <c r="L90"/>
      <c r="M90">
        <f>ROW()-COUNT(J:J)-(3)</f>
        <v>5</v>
      </c>
      <c r="N90" t="str">
        <f>IF(VLOOKUP((ROW()-COUNT(J:J)-(3)),J:L,2,FALSE())&lt;&gt;"",VLOOKUP((ROW()-COUNT(J:J)-(3)),J:L,2,FALSE()),"")</f>
        <v>Shop_05</v>
      </c>
      <c r="O90" t="str">
        <f>IF(VLOOKUP((ROW()-COUNT(J:J)-(3)),J:L,2,FALSE())&lt;&gt;"","SUMIF(B="&amp;VLOOKUP((ROW()-COUNT(J:J)-(3)),J:L,2,FALSE())&amp;";"&amp;"E"&amp;")=","")</f>
        <v>SUMIF(B=Shop_05;E)=</v>
      </c>
      <c r="P90">
        <f>VLOOKUP((ROW()-COUNT(J:J)-(3)),J:L,3,FALSE())</f>
        <v>518</v>
      </c>
    </row>
    <row r="91" spans="1:16" x14ac:dyDescent="0.25">
      <c r="L91"/>
      <c r="M91">
        <f>ROW()-COUNT(J:J)-(3)</f>
        <v>6</v>
      </c>
      <c r="N91" t="str">
        <f>IF(VLOOKUP((ROW()-COUNT(J:J)-(3)),J:L,2,FALSE())&lt;&gt;"",VLOOKUP((ROW()-COUNT(J:J)-(3)),J:L,2,FALSE()),"")</f>
        <v>Shop_06</v>
      </c>
      <c r="O91" t="str">
        <f>IF(VLOOKUP((ROW()-COUNT(J:J)-(3)),J:L,2,FALSE())&lt;&gt;"","SUMIF(B="&amp;VLOOKUP((ROW()-COUNT(J:J)-(3)),J:L,2,FALSE())&amp;";"&amp;"E"&amp;")=","")</f>
        <v>SUMIF(B=Shop_06;E)=</v>
      </c>
      <c r="P91">
        <f>VLOOKUP((ROW()-COUNT(J:J)-(3)),J:L,3,FALSE())</f>
        <v>340</v>
      </c>
    </row>
    <row r="92" spans="1:16" x14ac:dyDescent="0.25">
      <c r="L92"/>
      <c r="M92">
        <f>ROW()-COUNT(J:J)-(3)</f>
        <v>7</v>
      </c>
      <c r="N92" t="str">
        <f>IF(VLOOKUP((ROW()-COUNT(J:J)-(3)),J:L,2,FALSE())&lt;&gt;"",VLOOKUP((ROW()-COUNT(J:J)-(3)),J:L,2,FALSE()),"")</f>
        <v>Shop_07</v>
      </c>
      <c r="O92" t="str">
        <f>IF(VLOOKUP((ROW()-COUNT(J:J)-(3)),J:L,2,FALSE())&lt;&gt;"","SUMIF(B="&amp;VLOOKUP((ROW()-COUNT(J:J)-(3)),J:L,2,FALSE())&amp;";"&amp;"E"&amp;")=","")</f>
        <v>SUMIF(B=Shop_07;E)=</v>
      </c>
      <c r="P92">
        <f>VLOOKUP((ROW()-COUNT(J:J)-(3)),J:L,3,FALSE())</f>
        <v>462</v>
      </c>
    </row>
    <row r="93" spans="1:16" x14ac:dyDescent="0.25">
      <c r="L93"/>
      <c r="M93">
        <f>ROW()-COUNT(J:J)-(3)</f>
        <v>8</v>
      </c>
      <c r="N93" t="str">
        <f>IF(VLOOKUP((ROW()-COUNT(J:J)-(3)),J:L,2,FALSE())&lt;&gt;"",VLOOKUP((ROW()-COUNT(J:J)-(3)),J:L,2,FALSE()),"")</f>
        <v>Shop_08</v>
      </c>
      <c r="O93" t="str">
        <f>IF(VLOOKUP((ROW()-COUNT(J:J)-(3)),J:L,2,FALSE())&lt;&gt;"","SUMIF(B="&amp;VLOOKUP((ROW()-COUNT(J:J)-(3)),J:L,2,FALSE())&amp;";"&amp;"E"&amp;")=","")</f>
        <v>SUMIF(B=Shop_08;E)=</v>
      </c>
      <c r="P93">
        <f>VLOOKUP((ROW()-COUNT(J:J)-(3)),J:L,3,FALSE())</f>
        <v>239</v>
      </c>
    </row>
    <row r="94" spans="1:16" x14ac:dyDescent="0.25">
      <c r="L94"/>
      <c r="M94">
        <f>ROW()-COUNT(J:J)-(3)</f>
        <v>9</v>
      </c>
      <c r="N94" t="str">
        <f>IF(VLOOKUP((ROW()-COUNT(J:J)-(3)),J:L,2,FALSE())&lt;&gt;"",VLOOKUP((ROW()-COUNT(J:J)-(3)),J:L,2,FALSE()),"")</f>
        <v>Shop_09</v>
      </c>
      <c r="O94" t="str">
        <f>IF(VLOOKUP((ROW()-COUNT(J:J)-(3)),J:L,2,FALSE())&lt;&gt;"","SUMIF(B="&amp;VLOOKUP((ROW()-COUNT(J:J)-(3)),J:L,2,FALSE())&amp;";"&amp;"E"&amp;")=","")</f>
        <v>SUMIF(B=Shop_09;E)=</v>
      </c>
      <c r="P94">
        <f>VLOOKUP((ROW()-COUNT(J:J)-(3)),J:L,3,FALSE())</f>
        <v>351</v>
      </c>
    </row>
    <row r="95" spans="1:16" x14ac:dyDescent="0.25">
      <c r="L95"/>
      <c r="M95">
        <f>ROW()-COUNT(J:J)-(3)</f>
        <v>10</v>
      </c>
      <c r="N95" t="str">
        <f>IF(VLOOKUP((ROW()-COUNT(J:J)-(3)),J:L,2,FALSE())&lt;&gt;"",VLOOKUP((ROW()-COUNT(J:J)-(3)),J:L,2,FALSE()),"")</f>
        <v>Shop_10</v>
      </c>
      <c r="O95" t="str">
        <f>IF(VLOOKUP((ROW()-COUNT(J:J)-(3)),J:L,2,FALSE())&lt;&gt;"","SUMIF(B="&amp;VLOOKUP((ROW()-COUNT(J:J)-(3)),J:L,2,FALSE())&amp;";"&amp;"E"&amp;")=","")</f>
        <v>SUMIF(B=Shop_10;E)=</v>
      </c>
      <c r="P95">
        <f>VLOOKUP((ROW()-COUNT(J:J)-(3)),J:L,3,FALSE())</f>
        <v>333</v>
      </c>
    </row>
    <row r="96" spans="1:16" x14ac:dyDescent="0.25">
      <c r="L96"/>
      <c r="M96">
        <f>ROW()-COUNT(J:J)-(3)</f>
        <v>11</v>
      </c>
      <c r="N96" t="str">
        <f>IF(VLOOKUP((ROW()-COUNT(J:J)-(3)),J:L,2,FALSE())&lt;&gt;"",VLOOKUP((ROW()-COUNT(J:J)-(3)),J:L,2,FALSE()),"")</f>
        <v>Shop_11</v>
      </c>
      <c r="O96" t="str">
        <f>IF(VLOOKUP((ROW()-COUNT(J:J)-(3)),J:L,2,FALSE())&lt;&gt;"","SUMIF(B="&amp;VLOOKUP((ROW()-COUNT(J:J)-(3)),J:L,2,FALSE())&amp;";"&amp;"E"&amp;")=","")</f>
        <v>SUMIF(B=Shop_11;E)=</v>
      </c>
      <c r="P96">
        <f>VLOOKUP((ROW()-COUNT(J:J)-(3)),J:L,3,FALSE())</f>
        <v>43</v>
      </c>
    </row>
    <row r="97" spans="1:16" x14ac:dyDescent="0.25">
      <c r="L97"/>
      <c r="M97">
        <f>ROW()-COUNT(J:J)-(3)</f>
        <v>12</v>
      </c>
      <c r="N97" t="str">
        <f>IF(VLOOKUP((ROW()-COUNT(J:J)-(3)),J:L,2,FALSE())&lt;&gt;"",VLOOKUP((ROW()-COUNT(J:J)-(3)),J:L,2,FALSE()),"")</f>
        <v>Shop_12</v>
      </c>
      <c r="O97" t="str">
        <f>IF(VLOOKUP((ROW()-COUNT(J:J)-(3)),J:L,2,FALSE())&lt;&gt;"","SUMIF(B="&amp;VLOOKUP((ROW()-COUNT(J:J)-(3)),J:L,2,FALSE())&amp;";"&amp;"E"&amp;")=","")</f>
        <v>SUMIF(B=Shop_12;E)=</v>
      </c>
      <c r="P97">
        <f>VLOOKUP((ROW()-COUNT(J:J)-(3)),J:L,3,FALSE())</f>
        <v>109</v>
      </c>
    </row>
    <row r="98" spans="1:16" x14ac:dyDescent="0.25">
      <c r="L98"/>
      <c r="M98"/>
      <c r="N98"/>
      <c r="O98"/>
      <c r="P98"/>
    </row>
    <row r="99" spans="1:16" x14ac:dyDescent="0.25">
      <c r="L99"/>
      <c r="M99"/>
      <c r="N99"/>
      <c r="O99"/>
      <c r="P99"/>
    </row>
    <row r="100" spans="1:16" x14ac:dyDescent="0.25">
      <c r="L100"/>
      <c r="M100"/>
      <c r="N100"/>
      <c r="O100"/>
      <c r="P100"/>
    </row>
    <row r="101" spans="1:16" x14ac:dyDescent="0.25">
      <c r="L101"/>
      <c r="M101"/>
      <c r="N101"/>
      <c r="O101"/>
      <c r="P101"/>
    </row>
    <row r="102" spans="1:16" x14ac:dyDescent="0.25">
      <c r="L102"/>
      <c r="M102"/>
      <c r="N102"/>
      <c r="O102"/>
      <c r="P102"/>
    </row>
    <row r="103" spans="1:16" x14ac:dyDescent="0.25">
      <c r="L103"/>
      <c r="M103"/>
      <c r="N103"/>
      <c r="O103"/>
      <c r="P103"/>
    </row>
    <row r="104" spans="1:16" x14ac:dyDescent="0.25">
      <c r="L104"/>
      <c r="M104"/>
      <c r="N104"/>
      <c r="O104"/>
      <c r="P104"/>
    </row>
  </sheetData>
  <pageMargins left="0.393701" right="0.393701" top="0.393701" bottom="0.393701" header="0.393701" footer="0.393701"/>
  <pageSetup paperSize="9" pageOrder="overThenDown" scale="10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2022-10-26T18:22:28Z</dcterms:created>
  <dcterms:modified xsi:type="dcterms:W3CDTF">2023-08-10T18:23:16Z</dcterms:modified>
</cp:coreProperties>
</file>