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host.lan\Data\files\tasks\99fac8a5-f1a4-4895-aa42-b656ce221384\"/>
    </mc:Choice>
  </mc:AlternateContent>
  <xr:revisionPtr revIDLastSave="0" documentId="8_{4EC2F323-EF46-42FB-9A88-CB22BF6D6726}" xr6:coauthVersionLast="47" xr6:coauthVersionMax="47" xr10:uidLastSave="{00000000-0000-0000-0000-000000000000}"/>
  <bookViews>
    <workbookView xWindow="-120" yWindow="-120" windowWidth="19440" windowHeight="104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6" i="1" l="1"/>
  <c r="H46" i="1"/>
  <c r="I46" i="1"/>
  <c r="L46" i="1"/>
  <c r="G46" i="1"/>
  <c r="K45" i="1"/>
  <c r="H45" i="1"/>
  <c r="I45" i="1"/>
  <c r="L45" i="1"/>
  <c r="G45" i="1"/>
  <c r="K44" i="1"/>
  <c r="H44" i="1"/>
  <c r="I44" i="1"/>
  <c r="L44" i="1"/>
  <c r="G44" i="1"/>
  <c r="K43" i="1"/>
  <c r="H43" i="1"/>
  <c r="I43" i="1"/>
  <c r="L43" i="1"/>
  <c r="G43" i="1"/>
  <c r="K42" i="1"/>
  <c r="H42" i="1"/>
  <c r="I42" i="1"/>
  <c r="L42" i="1"/>
  <c r="G42" i="1"/>
  <c r="K41" i="1"/>
  <c r="H41" i="1"/>
  <c r="I41" i="1"/>
  <c r="L41" i="1"/>
  <c r="G41" i="1"/>
  <c r="K40" i="1"/>
  <c r="H40" i="1"/>
  <c r="I40" i="1"/>
  <c r="L40" i="1"/>
  <c r="G40" i="1"/>
  <c r="K39" i="1"/>
  <c r="I39" i="1"/>
  <c r="L39" i="1"/>
  <c r="H39" i="1"/>
  <c r="G39" i="1"/>
  <c r="K38" i="1"/>
  <c r="H38" i="1"/>
  <c r="I38" i="1"/>
  <c r="L38" i="1"/>
  <c r="G38" i="1"/>
  <c r="K37" i="1"/>
  <c r="H37" i="1"/>
  <c r="I37" i="1"/>
  <c r="L37" i="1"/>
  <c r="G37" i="1"/>
  <c r="K36" i="1"/>
  <c r="H36" i="1"/>
  <c r="I36" i="1"/>
  <c r="L36" i="1"/>
  <c r="G36" i="1"/>
  <c r="K35" i="1"/>
  <c r="H35" i="1"/>
  <c r="I35" i="1"/>
  <c r="L35" i="1"/>
  <c r="G35" i="1"/>
  <c r="K34" i="1"/>
  <c r="H34" i="1"/>
  <c r="I34" i="1"/>
  <c r="L34" i="1"/>
  <c r="G34" i="1"/>
  <c r="K33" i="1"/>
  <c r="H33" i="1"/>
  <c r="I33" i="1"/>
  <c r="L33" i="1"/>
  <c r="G33" i="1"/>
  <c r="K32" i="1"/>
  <c r="H32" i="1"/>
  <c r="I32" i="1"/>
  <c r="L32" i="1"/>
  <c r="G32" i="1"/>
  <c r="K31" i="1"/>
  <c r="I31" i="1"/>
  <c r="L31" i="1"/>
  <c r="H31" i="1"/>
  <c r="G31" i="1"/>
  <c r="K30" i="1"/>
  <c r="H30" i="1"/>
  <c r="I30" i="1"/>
  <c r="L30" i="1"/>
  <c r="G30" i="1"/>
  <c r="K29" i="1"/>
  <c r="H29" i="1"/>
  <c r="I29" i="1"/>
  <c r="L29" i="1"/>
  <c r="G29" i="1"/>
  <c r="K28" i="1"/>
  <c r="H28" i="1"/>
  <c r="I28" i="1"/>
  <c r="L28" i="1"/>
  <c r="G28" i="1"/>
  <c r="K27" i="1"/>
  <c r="H27" i="1"/>
  <c r="I27" i="1"/>
  <c r="L27" i="1"/>
  <c r="G27" i="1"/>
  <c r="K26" i="1"/>
  <c r="H26" i="1"/>
  <c r="I26" i="1"/>
  <c r="L26" i="1"/>
  <c r="G26" i="1"/>
  <c r="K25" i="1"/>
  <c r="H25" i="1"/>
  <c r="I25" i="1"/>
  <c r="L25" i="1"/>
  <c r="G25" i="1"/>
  <c r="K24" i="1"/>
  <c r="H24" i="1"/>
  <c r="I24" i="1"/>
  <c r="L24" i="1"/>
  <c r="G24" i="1"/>
  <c r="K23" i="1"/>
  <c r="I23" i="1"/>
  <c r="L23" i="1"/>
  <c r="H23" i="1"/>
  <c r="G23" i="1"/>
  <c r="K22" i="1"/>
  <c r="H22" i="1"/>
  <c r="I22" i="1"/>
  <c r="L22" i="1"/>
  <c r="G22" i="1"/>
  <c r="K21" i="1"/>
  <c r="H21" i="1"/>
  <c r="I21" i="1"/>
  <c r="L21" i="1"/>
  <c r="G21" i="1"/>
  <c r="K20" i="1"/>
  <c r="H20" i="1"/>
  <c r="I20" i="1"/>
  <c r="L20" i="1"/>
  <c r="G20" i="1"/>
  <c r="K19" i="1"/>
  <c r="H19" i="1"/>
  <c r="I19" i="1"/>
  <c r="L19" i="1"/>
  <c r="G19" i="1"/>
  <c r="K18" i="1"/>
  <c r="H18" i="1"/>
  <c r="I18" i="1"/>
  <c r="L18" i="1"/>
  <c r="G18" i="1"/>
  <c r="K17" i="1"/>
  <c r="H17" i="1"/>
  <c r="I17" i="1"/>
  <c r="L17" i="1"/>
  <c r="G17" i="1"/>
  <c r="K16" i="1"/>
  <c r="H16" i="1"/>
  <c r="I16" i="1"/>
  <c r="L16" i="1"/>
  <c r="G16" i="1"/>
  <c r="K15" i="1"/>
  <c r="I15" i="1"/>
  <c r="L15" i="1"/>
  <c r="H15" i="1"/>
  <c r="G15" i="1"/>
  <c r="K14" i="1"/>
  <c r="H14" i="1"/>
  <c r="I14" i="1"/>
  <c r="L14" i="1"/>
  <c r="G14" i="1"/>
  <c r="K13" i="1"/>
  <c r="H13" i="1"/>
  <c r="I13" i="1"/>
  <c r="L13" i="1"/>
  <c r="G13" i="1"/>
  <c r="K12" i="1"/>
  <c r="H12" i="1"/>
  <c r="I12" i="1"/>
  <c r="L12" i="1"/>
  <c r="G12" i="1"/>
  <c r="K11" i="1"/>
  <c r="H11" i="1"/>
  <c r="I11" i="1"/>
  <c r="L11" i="1"/>
  <c r="G11" i="1"/>
  <c r="K10" i="1"/>
  <c r="H10" i="1"/>
  <c r="I10" i="1"/>
  <c r="L10" i="1"/>
  <c r="G10" i="1"/>
  <c r="K9" i="1"/>
  <c r="H9" i="1"/>
  <c r="I9" i="1"/>
  <c r="L9" i="1"/>
  <c r="G9" i="1"/>
  <c r="K8" i="1"/>
  <c r="H8" i="1"/>
  <c r="I8" i="1"/>
  <c r="L8" i="1"/>
  <c r="G8" i="1"/>
  <c r="K7" i="1"/>
  <c r="I7" i="1"/>
  <c r="L7" i="1"/>
  <c r="H7" i="1"/>
  <c r="G7" i="1"/>
  <c r="K6" i="1"/>
  <c r="H6" i="1"/>
  <c r="I6" i="1"/>
  <c r="L6" i="1"/>
  <c r="G6" i="1"/>
  <c r="K5" i="1"/>
  <c r="H5" i="1"/>
  <c r="I5" i="1"/>
  <c r="L5" i="1"/>
  <c r="G5" i="1"/>
  <c r="K4" i="1"/>
  <c r="H4" i="1"/>
  <c r="I4" i="1"/>
  <c r="L4" i="1"/>
  <c r="G4" i="1"/>
  <c r="K3" i="1"/>
  <c r="H3" i="1"/>
  <c r="I3" i="1"/>
  <c r="G3" i="1"/>
  <c r="J37" i="1"/>
  <c r="J29" i="1"/>
  <c r="J21" i="1"/>
  <c r="J13" i="1"/>
  <c r="J5" i="1"/>
  <c r="J42" i="1"/>
  <c r="J34" i="1"/>
  <c r="J26" i="1"/>
  <c r="J18" i="1"/>
  <c r="J10" i="1"/>
  <c r="J39" i="1"/>
  <c r="J31" i="1"/>
  <c r="J23" i="1"/>
  <c r="J15" i="1"/>
  <c r="J7" i="1"/>
  <c r="J45" i="1"/>
  <c r="J44" i="1"/>
  <c r="J36" i="1"/>
  <c r="J28" i="1"/>
  <c r="J20" i="1"/>
  <c r="J12" i="1"/>
  <c r="J4" i="1"/>
  <c r="J25" i="1"/>
  <c r="J38" i="1"/>
  <c r="J22" i="1"/>
  <c r="J14" i="1"/>
  <c r="J6" i="1"/>
  <c r="L3" i="1"/>
  <c r="J27" i="1"/>
  <c r="J32" i="1"/>
  <c r="J8" i="1"/>
  <c r="J41" i="1"/>
  <c r="J33" i="1"/>
  <c r="J17" i="1"/>
  <c r="J9" i="1"/>
  <c r="J30" i="1"/>
  <c r="J43" i="1"/>
  <c r="J35" i="1"/>
  <c r="J19" i="1"/>
  <c r="J11" i="1"/>
  <c r="J3" i="1"/>
  <c r="J40" i="1"/>
  <c r="J24" i="1"/>
  <c r="J16" i="1"/>
  <c r="J46" i="1"/>
  <c r="O60" i="1"/>
  <c r="N55" i="1"/>
  <c r="M50" i="1"/>
  <c r="N60" i="1"/>
  <c r="M55" i="1"/>
  <c r="O49" i="1"/>
  <c r="M60" i="1"/>
  <c r="O54" i="1"/>
  <c r="N49" i="1"/>
  <c r="O59" i="1"/>
  <c r="N54" i="1"/>
  <c r="M49" i="1"/>
  <c r="N59" i="1"/>
  <c r="M54" i="1"/>
  <c r="O48" i="1"/>
  <c r="M59" i="1"/>
  <c r="O53" i="1"/>
  <c r="N48" i="1"/>
  <c r="O58" i="1"/>
  <c r="N53" i="1"/>
  <c r="M48" i="1"/>
  <c r="N58" i="1"/>
  <c r="M53" i="1"/>
  <c r="O47" i="1"/>
  <c r="M58" i="1"/>
  <c r="O52" i="1"/>
  <c r="N47" i="1"/>
  <c r="O57" i="1"/>
  <c r="N52" i="1"/>
  <c r="M47" i="1"/>
  <c r="N57" i="1"/>
  <c r="M52" i="1"/>
  <c r="M57" i="1"/>
  <c r="O51" i="1"/>
  <c r="O56" i="1"/>
  <c r="N51" i="1"/>
  <c r="N56" i="1"/>
  <c r="M51" i="1"/>
  <c r="M56" i="1"/>
  <c r="O50" i="1"/>
  <c r="O55" i="1"/>
  <c r="N50" i="1"/>
</calcChain>
</file>

<file path=xl/sharedStrings.xml><?xml version="1.0" encoding="utf-8"?>
<sst xmlns="http://schemas.openxmlformats.org/spreadsheetml/2006/main" count="136" uniqueCount="35">
  <si>
    <t>CITY</t>
  </si>
  <si>
    <t>CITY_01</t>
  </si>
  <si>
    <t>CITY_02</t>
  </si>
  <si>
    <t>CITY_03</t>
  </si>
  <si>
    <t>CITY_04</t>
  </si>
  <si>
    <t>CITY_05</t>
  </si>
  <si>
    <t>ITEM</t>
  </si>
  <si>
    <t>QUANTITY</t>
  </si>
  <si>
    <t>SHOP</t>
  </si>
  <si>
    <t>Shop_01</t>
  </si>
  <si>
    <t>Shop_02</t>
  </si>
  <si>
    <t>Shop_03</t>
  </si>
  <si>
    <t>Shop_04</t>
  </si>
  <si>
    <t>Shop_05</t>
  </si>
  <si>
    <t>Shop_06</t>
  </si>
  <si>
    <t>Shop_07</t>
  </si>
  <si>
    <t>Shop_08</t>
  </si>
  <si>
    <t>Shop_09</t>
  </si>
  <si>
    <t>Shop_10</t>
  </si>
  <si>
    <t>Shop_11</t>
  </si>
  <si>
    <t>Shop_12</t>
  </si>
  <si>
    <t>item_01</t>
  </si>
  <si>
    <t>item_02</t>
  </si>
  <si>
    <t>item_03</t>
  </si>
  <si>
    <t>item_04</t>
  </si>
  <si>
    <t>item_05</t>
  </si>
  <si>
    <t>item_06</t>
  </si>
  <si>
    <t>item_07</t>
  </si>
  <si>
    <t>item_08</t>
  </si>
  <si>
    <t>item_09</t>
  </si>
  <si>
    <t>item_11</t>
  </si>
  <si>
    <t>item_12</t>
  </si>
  <si>
    <t>item_13</t>
  </si>
  <si>
    <t>item_14</t>
  </si>
  <si>
    <t>item_15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</si>
</sst>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topLeftCell="N1" workbookViewId="0">
      <selection activeCell="E11" sqref="E11"/>
    </sheetView>
  </sheetViews>
  <sheetFormatPr defaultColWidth="0" defaultRowHeight="12.75" x14ac:dyDescent="0.2"/>
  <cols>
    <col min="1" max="13" width="0" style="1" hidden="1"/>
    <col min="14" max="14" width="18.85546875" style="1" customWidth="1"/>
    <col min="15" max="16384" width="0" style="1" hidden="1"/>
  </cols>
  <sheetData>
    <row r="1" spans="1:12" x14ac:dyDescent="0.2">
      <c r="A1" s="1" t="s">
        <v>0</v>
      </c>
      <c r="B1" s="1" t="s">
        <v>8</v>
      </c>
      <c r="C1" s="1" t="s">
        <v>6</v>
      </c>
      <c r="D1" s="1" t="s">
        <v>7</v>
      </c>
    </row>
    <row r="3" spans="1:12" x14ac:dyDescent="0.2">
      <c r="A3" s="1" t="s">
        <v>1</v>
      </c>
      <c r="B3" s="1" t="s">
        <v>9</v>
      </c>
      <c r="C3" s="1" t="s">
        <v>21</v>
      </c>
      <c r="D3" s="1">
        <v>12</v>
      </c>
      <c r="G3" s="1">
        <f t="shared" ref="G3:G46" si="0">SUMIF(C:C,C3,D:D)</f>
        <v>128</v>
      </c>
      <c r="H3" s="1">
        <f>COUNTIF(C$3:C3,C3)</f>
        <v>1</v>
      </c>
      <c r="I3" s="1">
        <f t="shared" ref="I3:I46" si="1">IF(H3=1,G3,"")</f>
        <v>128</v>
      </c>
      <c r="J3" s="1">
        <f>COUNT(I$3:I3)</f>
        <v>1</v>
      </c>
      <c r="K3" s="1" t="str">
        <f t="shared" ref="K3:K46" si="2">C3</f>
        <v>item_01</v>
      </c>
      <c r="L3" s="1">
        <f t="shared" ref="L3:L46" si="3">I3</f>
        <v>128</v>
      </c>
    </row>
    <row r="4" spans="1:12" x14ac:dyDescent="0.2">
      <c r="A4" s="1" t="s">
        <v>1</v>
      </c>
      <c r="B4" s="1" t="s">
        <v>9</v>
      </c>
      <c r="C4" s="1" t="s">
        <v>22</v>
      </c>
      <c r="D4" s="1">
        <v>12</v>
      </c>
      <c r="G4" s="1">
        <f t="shared" si="0"/>
        <v>145</v>
      </c>
      <c r="H4" s="1">
        <f>COUNTIF(C$3:C4,C4)</f>
        <v>1</v>
      </c>
      <c r="I4" s="1">
        <f t="shared" si="1"/>
        <v>145</v>
      </c>
      <c r="J4" s="1">
        <f>COUNT(I$3:I4)</f>
        <v>2</v>
      </c>
      <c r="K4" s="1" t="str">
        <f t="shared" si="2"/>
        <v>item_02</v>
      </c>
      <c r="L4" s="1">
        <f t="shared" si="3"/>
        <v>145</v>
      </c>
    </row>
    <row r="5" spans="1:12" x14ac:dyDescent="0.2">
      <c r="A5" s="1" t="s">
        <v>1</v>
      </c>
      <c r="B5" s="1" t="s">
        <v>9</v>
      </c>
      <c r="C5" s="1" t="s">
        <v>23</v>
      </c>
      <c r="D5" s="1">
        <v>2</v>
      </c>
      <c r="G5" s="1">
        <f t="shared" si="0"/>
        <v>153</v>
      </c>
      <c r="H5" s="1">
        <f>COUNTIF(C$3:C5,C5)</f>
        <v>1</v>
      </c>
      <c r="I5" s="1">
        <f t="shared" si="1"/>
        <v>153</v>
      </c>
      <c r="J5" s="1">
        <f>COUNT(I$3:I5)</f>
        <v>3</v>
      </c>
      <c r="K5" s="1" t="str">
        <f t="shared" si="2"/>
        <v>item_03</v>
      </c>
      <c r="L5" s="1">
        <f t="shared" si="3"/>
        <v>153</v>
      </c>
    </row>
    <row r="6" spans="1:12" x14ac:dyDescent="0.2">
      <c r="A6" s="1" t="s">
        <v>1</v>
      </c>
      <c r="B6" s="1" t="s">
        <v>9</v>
      </c>
      <c r="C6" s="1" t="s">
        <v>24</v>
      </c>
      <c r="D6" s="1">
        <v>25</v>
      </c>
      <c r="G6" s="1">
        <f t="shared" si="0"/>
        <v>46</v>
      </c>
      <c r="H6" s="1">
        <f>COUNTIF(C$3:C6,C6)</f>
        <v>1</v>
      </c>
      <c r="I6" s="1">
        <f t="shared" si="1"/>
        <v>46</v>
      </c>
      <c r="J6" s="1">
        <f>COUNT(I$3:I6)</f>
        <v>4</v>
      </c>
      <c r="K6" s="1" t="str">
        <f t="shared" si="2"/>
        <v>item_04</v>
      </c>
      <c r="L6" s="1">
        <f t="shared" si="3"/>
        <v>46</v>
      </c>
    </row>
    <row r="7" spans="1:12" x14ac:dyDescent="0.2">
      <c r="A7" s="1" t="s">
        <v>1</v>
      </c>
      <c r="B7" s="1" t="s">
        <v>10</v>
      </c>
      <c r="C7" s="1" t="s">
        <v>25</v>
      </c>
      <c r="D7" s="1">
        <v>25</v>
      </c>
      <c r="G7" s="1">
        <f t="shared" si="0"/>
        <v>139</v>
      </c>
      <c r="H7" s="1">
        <f>COUNTIF(C$3:C7,C7)</f>
        <v>1</v>
      </c>
      <c r="I7" s="1">
        <f t="shared" si="1"/>
        <v>139</v>
      </c>
      <c r="J7" s="1">
        <f>COUNT(I$3:I7)</f>
        <v>5</v>
      </c>
      <c r="K7" s="1" t="str">
        <f t="shared" si="2"/>
        <v>item_05</v>
      </c>
      <c r="L7" s="1">
        <f t="shared" si="3"/>
        <v>139</v>
      </c>
    </row>
    <row r="8" spans="1:12" x14ac:dyDescent="0.2">
      <c r="A8" s="1" t="s">
        <v>1</v>
      </c>
      <c r="B8" s="1" t="s">
        <v>10</v>
      </c>
      <c r="C8" s="1" t="s">
        <v>26</v>
      </c>
      <c r="D8" s="1">
        <v>5</v>
      </c>
      <c r="G8" s="1">
        <f t="shared" si="0"/>
        <v>106</v>
      </c>
      <c r="H8" s="1">
        <f>COUNTIF(C$3:C8,C8)</f>
        <v>1</v>
      </c>
      <c r="I8" s="1">
        <f t="shared" si="1"/>
        <v>106</v>
      </c>
      <c r="J8" s="1">
        <f>COUNT(I$3:I8)</f>
        <v>6</v>
      </c>
      <c r="K8" s="1" t="str">
        <f t="shared" si="2"/>
        <v>item_06</v>
      </c>
      <c r="L8" s="1">
        <f t="shared" si="3"/>
        <v>106</v>
      </c>
    </row>
    <row r="9" spans="1:12" x14ac:dyDescent="0.2">
      <c r="A9" s="1" t="s">
        <v>1</v>
      </c>
      <c r="B9" s="1" t="s">
        <v>10</v>
      </c>
      <c r="C9" s="1" t="s">
        <v>27</v>
      </c>
      <c r="D9" s="1">
        <v>46</v>
      </c>
      <c r="G9" s="1">
        <f t="shared" si="0"/>
        <v>156</v>
      </c>
      <c r="H9" s="1">
        <f>COUNTIF(C$3:C9,C9)</f>
        <v>1</v>
      </c>
      <c r="I9" s="1">
        <f t="shared" si="1"/>
        <v>156</v>
      </c>
      <c r="J9" s="1">
        <f>COUNT(I$3:I9)</f>
        <v>7</v>
      </c>
      <c r="K9" s="1" t="str">
        <f t="shared" si="2"/>
        <v>item_07</v>
      </c>
      <c r="L9" s="1">
        <f t="shared" si="3"/>
        <v>156</v>
      </c>
    </row>
    <row r="10" spans="1:12" x14ac:dyDescent="0.2">
      <c r="A10" s="1" t="s">
        <v>1</v>
      </c>
      <c r="B10" s="1" t="s">
        <v>10</v>
      </c>
      <c r="C10" s="1" t="s">
        <v>28</v>
      </c>
      <c r="D10" s="1">
        <v>55</v>
      </c>
      <c r="G10" s="1">
        <f t="shared" si="0"/>
        <v>151</v>
      </c>
      <c r="H10" s="1">
        <f>COUNTIF(C$3:C10,C10)</f>
        <v>1</v>
      </c>
      <c r="I10" s="1">
        <f t="shared" si="1"/>
        <v>151</v>
      </c>
      <c r="J10" s="1">
        <f>COUNT(I$3:I10)</f>
        <v>8</v>
      </c>
      <c r="K10" s="1" t="str">
        <f t="shared" si="2"/>
        <v>item_08</v>
      </c>
      <c r="L10" s="1">
        <f t="shared" si="3"/>
        <v>151</v>
      </c>
    </row>
    <row r="11" spans="1:12" x14ac:dyDescent="0.2">
      <c r="A11" s="1" t="s">
        <v>2</v>
      </c>
      <c r="B11" s="1" t="s">
        <v>11</v>
      </c>
      <c r="C11" s="1" t="s">
        <v>29</v>
      </c>
      <c r="D11" s="1">
        <v>66</v>
      </c>
      <c r="G11" s="1">
        <f t="shared" si="0"/>
        <v>73</v>
      </c>
      <c r="H11" s="1">
        <f>COUNTIF(C$3:C11,C11)</f>
        <v>1</v>
      </c>
      <c r="I11" s="1">
        <f t="shared" si="1"/>
        <v>73</v>
      </c>
      <c r="J11" s="1">
        <f>COUNT(I$3:I11)</f>
        <v>9</v>
      </c>
      <c r="K11" s="1" t="str">
        <f t="shared" si="2"/>
        <v>item_09</v>
      </c>
      <c r="L11" s="1">
        <f t="shared" si="3"/>
        <v>73</v>
      </c>
    </row>
    <row r="12" spans="1:12" x14ac:dyDescent="0.2">
      <c r="A12" s="1" t="s">
        <v>2</v>
      </c>
      <c r="B12" s="1" t="s">
        <v>11</v>
      </c>
      <c r="C12" s="1" t="s">
        <v>21</v>
      </c>
      <c r="D12" s="1">
        <v>5</v>
      </c>
      <c r="G12" s="1">
        <f t="shared" si="0"/>
        <v>128</v>
      </c>
      <c r="H12" s="1">
        <f>COUNTIF(C$3:C12,C12)</f>
        <v>2</v>
      </c>
      <c r="I12" s="1" t="str">
        <f t="shared" si="1"/>
        <v/>
      </c>
      <c r="J12" s="1">
        <f>COUNT(I$3:I12)</f>
        <v>9</v>
      </c>
      <c r="K12" s="1" t="str">
        <f t="shared" si="2"/>
        <v>item_01</v>
      </c>
      <c r="L12" s="1" t="str">
        <f t="shared" si="3"/>
        <v/>
      </c>
    </row>
    <row r="13" spans="1:12" x14ac:dyDescent="0.2">
      <c r="A13" s="1" t="s">
        <v>2</v>
      </c>
      <c r="B13" s="1" t="s">
        <v>12</v>
      </c>
      <c r="C13" s="1" t="s">
        <v>22</v>
      </c>
      <c r="D13" s="1">
        <v>5</v>
      </c>
      <c r="G13" s="1">
        <f t="shared" si="0"/>
        <v>145</v>
      </c>
      <c r="H13" s="1">
        <f>COUNTIF(C$3:C13,C13)</f>
        <v>2</v>
      </c>
      <c r="I13" s="1" t="str">
        <f t="shared" si="1"/>
        <v/>
      </c>
      <c r="J13" s="1">
        <f>COUNT(I$3:I13)</f>
        <v>9</v>
      </c>
      <c r="K13" s="1" t="str">
        <f t="shared" si="2"/>
        <v>item_02</v>
      </c>
      <c r="L13" s="1" t="str">
        <f t="shared" si="3"/>
        <v/>
      </c>
    </row>
    <row r="14" spans="1:12" x14ac:dyDescent="0.2">
      <c r="A14" s="1" t="s">
        <v>2</v>
      </c>
      <c r="B14" s="1" t="s">
        <v>12</v>
      </c>
      <c r="C14" s="1" t="s">
        <v>23</v>
      </c>
      <c r="D14" s="1">
        <v>25</v>
      </c>
      <c r="G14" s="1">
        <f t="shared" si="0"/>
        <v>153</v>
      </c>
      <c r="H14" s="1">
        <f>COUNTIF(C$3:C14,C14)</f>
        <v>2</v>
      </c>
      <c r="I14" s="1" t="str">
        <f t="shared" si="1"/>
        <v/>
      </c>
      <c r="J14" s="1">
        <f>COUNT(I$3:I14)</f>
        <v>9</v>
      </c>
      <c r="K14" s="1" t="str">
        <f t="shared" si="2"/>
        <v>item_03</v>
      </c>
      <c r="L14" s="1" t="str">
        <f t="shared" si="3"/>
        <v/>
      </c>
    </row>
    <row r="15" spans="1:12" x14ac:dyDescent="0.2">
      <c r="A15" s="1" t="s">
        <v>2</v>
      </c>
      <c r="B15" s="1" t="s">
        <v>12</v>
      </c>
      <c r="C15" s="1" t="s">
        <v>24</v>
      </c>
      <c r="D15" s="1">
        <v>6</v>
      </c>
      <c r="G15" s="1">
        <f t="shared" si="0"/>
        <v>46</v>
      </c>
      <c r="H15" s="1">
        <f>COUNTIF(C$3:C15,C15)</f>
        <v>2</v>
      </c>
      <c r="I15" s="1" t="str">
        <f t="shared" si="1"/>
        <v/>
      </c>
      <c r="J15" s="1">
        <f>COUNT(I$3:I15)</f>
        <v>9</v>
      </c>
      <c r="K15" s="1" t="str">
        <f t="shared" si="2"/>
        <v>item_04</v>
      </c>
      <c r="L15" s="1" t="str">
        <f t="shared" si="3"/>
        <v/>
      </c>
    </row>
    <row r="16" spans="1:12" x14ac:dyDescent="0.2">
      <c r="A16" s="1" t="s">
        <v>2</v>
      </c>
      <c r="B16" s="1" t="s">
        <v>13</v>
      </c>
      <c r="C16" s="1" t="s">
        <v>25</v>
      </c>
      <c r="D16" s="1">
        <v>7</v>
      </c>
      <c r="G16" s="1">
        <f t="shared" si="0"/>
        <v>139</v>
      </c>
      <c r="H16" s="1">
        <f>COUNTIF(C$3:C16,C16)</f>
        <v>2</v>
      </c>
      <c r="I16" s="1" t="str">
        <f t="shared" si="1"/>
        <v/>
      </c>
      <c r="J16" s="1">
        <f>COUNT(I$3:I16)</f>
        <v>9</v>
      </c>
      <c r="K16" s="1" t="str">
        <f t="shared" si="2"/>
        <v>item_05</v>
      </c>
      <c r="L16" s="1" t="str">
        <f t="shared" si="3"/>
        <v/>
      </c>
    </row>
    <row r="17" spans="1:12" x14ac:dyDescent="0.2">
      <c r="A17" s="1" t="s">
        <v>2</v>
      </c>
      <c r="B17" s="1" t="s">
        <v>13</v>
      </c>
      <c r="C17" s="1" t="s">
        <v>26</v>
      </c>
      <c r="D17" s="1">
        <v>7</v>
      </c>
      <c r="G17" s="1">
        <f t="shared" si="0"/>
        <v>106</v>
      </c>
      <c r="H17" s="1">
        <f>COUNTIF(C$3:C17,C17)</f>
        <v>2</v>
      </c>
      <c r="I17" s="1" t="str">
        <f t="shared" si="1"/>
        <v/>
      </c>
      <c r="J17" s="1">
        <f>COUNT(I$3:I17)</f>
        <v>9</v>
      </c>
      <c r="K17" s="1" t="str">
        <f t="shared" si="2"/>
        <v>item_06</v>
      </c>
      <c r="L17" s="1" t="str">
        <f t="shared" si="3"/>
        <v/>
      </c>
    </row>
    <row r="18" spans="1:12" x14ac:dyDescent="0.2">
      <c r="A18" s="1" t="s">
        <v>2</v>
      </c>
      <c r="B18" s="1" t="s">
        <v>13</v>
      </c>
      <c r="C18" s="1" t="s">
        <v>27</v>
      </c>
      <c r="D18" s="1">
        <v>67</v>
      </c>
      <c r="G18" s="1">
        <f t="shared" si="0"/>
        <v>156</v>
      </c>
      <c r="H18" s="1">
        <f>COUNTIF(C$3:C18,C18)</f>
        <v>2</v>
      </c>
      <c r="I18" s="1" t="str">
        <f t="shared" si="1"/>
        <v/>
      </c>
      <c r="J18" s="1">
        <f>COUNT(I$3:I18)</f>
        <v>9</v>
      </c>
      <c r="K18" s="1" t="str">
        <f t="shared" si="2"/>
        <v>item_07</v>
      </c>
      <c r="L18" s="1" t="str">
        <f t="shared" si="3"/>
        <v/>
      </c>
    </row>
    <row r="19" spans="1:12" x14ac:dyDescent="0.2">
      <c r="A19" s="1" t="s">
        <v>2</v>
      </c>
      <c r="B19" s="1" t="s">
        <v>13</v>
      </c>
      <c r="C19" s="1" t="s">
        <v>21</v>
      </c>
      <c r="D19" s="1">
        <v>68</v>
      </c>
      <c r="G19" s="1">
        <f t="shared" si="0"/>
        <v>128</v>
      </c>
      <c r="H19" s="1">
        <f>COUNTIF(C$3:C19,C19)</f>
        <v>3</v>
      </c>
      <c r="I19" s="1" t="str">
        <f t="shared" si="1"/>
        <v/>
      </c>
      <c r="J19" s="1">
        <f>COUNT(I$3:I19)</f>
        <v>9</v>
      </c>
      <c r="K19" s="1" t="str">
        <f t="shared" si="2"/>
        <v>item_01</v>
      </c>
      <c r="L19" s="1" t="str">
        <f t="shared" si="3"/>
        <v/>
      </c>
    </row>
    <row r="20" spans="1:12" x14ac:dyDescent="0.2">
      <c r="A20" s="1" t="s">
        <v>2</v>
      </c>
      <c r="B20" s="1" t="s">
        <v>13</v>
      </c>
      <c r="C20" s="1" t="s">
        <v>22</v>
      </c>
      <c r="D20" s="1">
        <v>68</v>
      </c>
      <c r="G20" s="1">
        <f t="shared" si="0"/>
        <v>145</v>
      </c>
      <c r="H20" s="1">
        <f>COUNTIF(C$3:C20,C20)</f>
        <v>3</v>
      </c>
      <c r="I20" s="1" t="str">
        <f t="shared" si="1"/>
        <v/>
      </c>
      <c r="J20" s="1">
        <f>COUNT(I$3:I20)</f>
        <v>9</v>
      </c>
      <c r="K20" s="1" t="str">
        <f t="shared" si="2"/>
        <v>item_02</v>
      </c>
      <c r="L20" s="1" t="str">
        <f t="shared" si="3"/>
        <v/>
      </c>
    </row>
    <row r="21" spans="1:12" x14ac:dyDescent="0.2">
      <c r="A21" s="1" t="s">
        <v>2</v>
      </c>
      <c r="B21" s="1" t="s">
        <v>13</v>
      </c>
      <c r="C21" s="1" t="s">
        <v>23</v>
      </c>
      <c r="D21" s="1">
        <v>65</v>
      </c>
      <c r="G21" s="1">
        <f t="shared" si="0"/>
        <v>153</v>
      </c>
      <c r="H21" s="1">
        <f>COUNTIF(C$3:C21,C21)</f>
        <v>3</v>
      </c>
      <c r="I21" s="1" t="str">
        <f t="shared" si="1"/>
        <v/>
      </c>
      <c r="J21" s="1">
        <f>COUNT(I$3:I21)</f>
        <v>9</v>
      </c>
      <c r="K21" s="1" t="str">
        <f t="shared" si="2"/>
        <v>item_03</v>
      </c>
      <c r="L21" s="1" t="str">
        <f t="shared" si="3"/>
        <v/>
      </c>
    </row>
    <row r="22" spans="1:12" x14ac:dyDescent="0.2">
      <c r="A22" s="1" t="s">
        <v>3</v>
      </c>
      <c r="B22" s="1" t="s">
        <v>14</v>
      </c>
      <c r="C22" s="1" t="s">
        <v>24</v>
      </c>
      <c r="D22" s="1">
        <v>4</v>
      </c>
      <c r="G22" s="1">
        <f t="shared" si="0"/>
        <v>46</v>
      </c>
      <c r="H22" s="1">
        <f>COUNTIF(C$3:C22,C22)</f>
        <v>3</v>
      </c>
      <c r="I22" s="1" t="str">
        <f t="shared" si="1"/>
        <v/>
      </c>
      <c r="J22" s="1">
        <f>COUNT(I$3:I22)</f>
        <v>9</v>
      </c>
      <c r="K22" s="1" t="str">
        <f t="shared" si="2"/>
        <v>item_04</v>
      </c>
      <c r="L22" s="1" t="str">
        <f t="shared" si="3"/>
        <v/>
      </c>
    </row>
    <row r="23" spans="1:12" x14ac:dyDescent="0.2">
      <c r="A23" s="1" t="s">
        <v>3</v>
      </c>
      <c r="B23" s="1" t="s">
        <v>14</v>
      </c>
      <c r="C23" s="1" t="s">
        <v>25</v>
      </c>
      <c r="D23" s="1">
        <v>6</v>
      </c>
      <c r="G23" s="1">
        <f t="shared" si="0"/>
        <v>139</v>
      </c>
      <c r="H23" s="1">
        <f>COUNTIF(C$3:C23,C23)</f>
        <v>3</v>
      </c>
      <c r="I23" s="1" t="str">
        <f t="shared" si="1"/>
        <v/>
      </c>
      <c r="J23" s="1">
        <f>COUNT(I$3:I23)</f>
        <v>9</v>
      </c>
      <c r="K23" s="1" t="str">
        <f t="shared" si="2"/>
        <v>item_05</v>
      </c>
      <c r="L23" s="1" t="str">
        <f t="shared" si="3"/>
        <v/>
      </c>
    </row>
    <row r="24" spans="1:12" x14ac:dyDescent="0.2">
      <c r="A24" s="1" t="s">
        <v>3</v>
      </c>
      <c r="B24" s="1" t="s">
        <v>14</v>
      </c>
      <c r="C24" s="1" t="s">
        <v>26</v>
      </c>
      <c r="D24" s="1">
        <v>32</v>
      </c>
      <c r="G24" s="1">
        <f t="shared" si="0"/>
        <v>106</v>
      </c>
      <c r="H24" s="1">
        <f>COUNTIF(C$3:C24,C24)</f>
        <v>3</v>
      </c>
      <c r="I24" s="1" t="str">
        <f t="shared" si="1"/>
        <v/>
      </c>
      <c r="J24" s="1">
        <f>COUNT(I$3:I24)</f>
        <v>9</v>
      </c>
      <c r="K24" s="1" t="str">
        <f t="shared" si="2"/>
        <v>item_06</v>
      </c>
      <c r="L24" s="1" t="str">
        <f t="shared" si="3"/>
        <v/>
      </c>
    </row>
    <row r="25" spans="1:12" x14ac:dyDescent="0.2">
      <c r="A25" s="1" t="s">
        <v>3</v>
      </c>
      <c r="B25" s="1" t="s">
        <v>15</v>
      </c>
      <c r="C25" s="1" t="s">
        <v>21</v>
      </c>
      <c r="D25" s="1">
        <v>7</v>
      </c>
      <c r="G25" s="1">
        <f t="shared" si="0"/>
        <v>128</v>
      </c>
      <c r="H25" s="1">
        <f>COUNTIF(C$3:C25,C25)</f>
        <v>4</v>
      </c>
      <c r="I25" s="1" t="str">
        <f t="shared" si="1"/>
        <v/>
      </c>
      <c r="J25" s="1">
        <f>COUNT(I$3:I25)</f>
        <v>9</v>
      </c>
      <c r="K25" s="1" t="str">
        <f t="shared" si="2"/>
        <v>item_01</v>
      </c>
      <c r="L25" s="1" t="str">
        <f t="shared" si="3"/>
        <v/>
      </c>
    </row>
    <row r="26" spans="1:12" x14ac:dyDescent="0.2">
      <c r="A26" s="1" t="s">
        <v>3</v>
      </c>
      <c r="B26" s="1" t="s">
        <v>15</v>
      </c>
      <c r="C26" s="1" t="s">
        <v>22</v>
      </c>
      <c r="D26" s="1">
        <v>57</v>
      </c>
      <c r="G26" s="1">
        <f t="shared" si="0"/>
        <v>145</v>
      </c>
      <c r="H26" s="1">
        <f>COUNTIF(C$3:C26,C26)</f>
        <v>4</v>
      </c>
      <c r="I26" s="1" t="str">
        <f t="shared" si="1"/>
        <v/>
      </c>
      <c r="J26" s="1">
        <f>COUNT(I$3:I26)</f>
        <v>9</v>
      </c>
      <c r="K26" s="1" t="str">
        <f t="shared" si="2"/>
        <v>item_02</v>
      </c>
      <c r="L26" s="1" t="str">
        <f t="shared" si="3"/>
        <v/>
      </c>
    </row>
    <row r="27" spans="1:12" x14ac:dyDescent="0.2">
      <c r="A27" s="1" t="s">
        <v>3</v>
      </c>
      <c r="B27" s="1" t="s">
        <v>15</v>
      </c>
      <c r="C27" s="1" t="s">
        <v>23</v>
      </c>
      <c r="D27" s="1">
        <v>58</v>
      </c>
      <c r="G27" s="1">
        <f t="shared" si="0"/>
        <v>153</v>
      </c>
      <c r="H27" s="1">
        <f>COUNTIF(C$3:C27,C27)</f>
        <v>4</v>
      </c>
      <c r="I27" s="1" t="str">
        <f t="shared" si="1"/>
        <v/>
      </c>
      <c r="J27" s="1">
        <f>COUNT(I$3:I27)</f>
        <v>9</v>
      </c>
      <c r="K27" s="1" t="str">
        <f t="shared" si="2"/>
        <v>item_03</v>
      </c>
      <c r="L27" s="1" t="str">
        <f t="shared" si="3"/>
        <v/>
      </c>
    </row>
    <row r="28" spans="1:12" x14ac:dyDescent="0.2">
      <c r="A28" s="1" t="s">
        <v>4</v>
      </c>
      <c r="B28" s="1" t="s">
        <v>16</v>
      </c>
      <c r="C28" s="1" t="s">
        <v>24</v>
      </c>
      <c r="D28" s="1">
        <v>6</v>
      </c>
      <c r="G28" s="1">
        <f t="shared" si="0"/>
        <v>46</v>
      </c>
      <c r="H28" s="1">
        <f>COUNTIF(C$3:C28,C28)</f>
        <v>4</v>
      </c>
      <c r="I28" s="1" t="str">
        <f t="shared" si="1"/>
        <v/>
      </c>
      <c r="J28" s="1">
        <f>COUNT(I$3:I28)</f>
        <v>9</v>
      </c>
      <c r="K28" s="1" t="str">
        <f t="shared" si="2"/>
        <v>item_04</v>
      </c>
      <c r="L28" s="1" t="str">
        <f t="shared" si="3"/>
        <v/>
      </c>
    </row>
    <row r="29" spans="1:12" x14ac:dyDescent="0.2">
      <c r="A29" s="1" t="s">
        <v>4</v>
      </c>
      <c r="B29" s="1" t="s">
        <v>16</v>
      </c>
      <c r="C29" s="1" t="s">
        <v>25</v>
      </c>
      <c r="D29" s="1">
        <v>57</v>
      </c>
      <c r="G29" s="1">
        <f t="shared" si="0"/>
        <v>139</v>
      </c>
      <c r="H29" s="1">
        <f>COUNTIF(C$3:C29,C29)</f>
        <v>4</v>
      </c>
      <c r="I29" s="1" t="str">
        <f t="shared" si="1"/>
        <v/>
      </c>
      <c r="J29" s="1">
        <f>COUNT(I$3:I29)</f>
        <v>9</v>
      </c>
      <c r="K29" s="1" t="str">
        <f t="shared" si="2"/>
        <v>item_05</v>
      </c>
      <c r="L29" s="1" t="str">
        <f t="shared" si="3"/>
        <v/>
      </c>
    </row>
    <row r="30" spans="1:12" x14ac:dyDescent="0.2">
      <c r="A30" s="1" t="s">
        <v>4</v>
      </c>
      <c r="B30" s="1" t="s">
        <v>17</v>
      </c>
      <c r="C30" s="1" t="s">
        <v>26</v>
      </c>
      <c r="D30" s="1">
        <v>5</v>
      </c>
      <c r="G30" s="1">
        <f t="shared" si="0"/>
        <v>106</v>
      </c>
      <c r="H30" s="1">
        <f>COUNTIF(C$3:C30,C30)</f>
        <v>4</v>
      </c>
      <c r="I30" s="1" t="str">
        <f t="shared" si="1"/>
        <v/>
      </c>
      <c r="J30" s="1">
        <f>COUNT(I$3:I30)</f>
        <v>9</v>
      </c>
      <c r="K30" s="1" t="str">
        <f t="shared" si="2"/>
        <v>item_06</v>
      </c>
      <c r="L30" s="1" t="str">
        <f t="shared" si="3"/>
        <v/>
      </c>
    </row>
    <row r="31" spans="1:12" x14ac:dyDescent="0.2">
      <c r="A31" s="1" t="s">
        <v>4</v>
      </c>
      <c r="B31" s="1" t="s">
        <v>17</v>
      </c>
      <c r="C31" s="1" t="s">
        <v>27</v>
      </c>
      <c r="D31" s="1">
        <v>36</v>
      </c>
      <c r="G31" s="1">
        <f t="shared" si="0"/>
        <v>156</v>
      </c>
      <c r="H31" s="1">
        <f>COUNTIF(C$3:C31,C31)</f>
        <v>3</v>
      </c>
      <c r="I31" s="1" t="str">
        <f t="shared" si="1"/>
        <v/>
      </c>
      <c r="J31" s="1">
        <f>COUNT(I$3:I31)</f>
        <v>9</v>
      </c>
      <c r="K31" s="1" t="str">
        <f t="shared" si="2"/>
        <v>item_07</v>
      </c>
      <c r="L31" s="1" t="str">
        <f t="shared" si="3"/>
        <v/>
      </c>
    </row>
    <row r="32" spans="1:12" x14ac:dyDescent="0.2">
      <c r="A32" s="1" t="s">
        <v>4</v>
      </c>
      <c r="B32" s="1" t="s">
        <v>17</v>
      </c>
      <c r="C32" s="1" t="s">
        <v>28</v>
      </c>
      <c r="D32" s="1">
        <v>88</v>
      </c>
      <c r="G32" s="1">
        <f t="shared" si="0"/>
        <v>151</v>
      </c>
      <c r="H32" s="1">
        <f>COUNTIF(C$3:C32,C32)</f>
        <v>2</v>
      </c>
      <c r="I32" s="1" t="str">
        <f t="shared" si="1"/>
        <v/>
      </c>
      <c r="J32" s="1">
        <f>COUNT(I$3:I32)</f>
        <v>9</v>
      </c>
      <c r="K32" s="1" t="str">
        <f t="shared" si="2"/>
        <v>item_08</v>
      </c>
      <c r="L32" s="1" t="str">
        <f t="shared" si="3"/>
        <v/>
      </c>
    </row>
    <row r="33" spans="1:15" x14ac:dyDescent="0.2">
      <c r="A33" s="1" t="s">
        <v>4</v>
      </c>
      <c r="B33" s="1" t="s">
        <v>17</v>
      </c>
      <c r="C33" s="1" t="s">
        <v>29</v>
      </c>
      <c r="D33" s="1">
        <v>7</v>
      </c>
      <c r="G33" s="1">
        <f t="shared" si="0"/>
        <v>73</v>
      </c>
      <c r="H33" s="1">
        <f>COUNTIF(C$3:C33,C33)</f>
        <v>2</v>
      </c>
      <c r="I33" s="1" t="str">
        <f t="shared" si="1"/>
        <v/>
      </c>
      <c r="J33" s="1">
        <f>COUNT(I$3:I33)</f>
        <v>9</v>
      </c>
      <c r="K33" s="1" t="str">
        <f t="shared" si="2"/>
        <v>item_09</v>
      </c>
      <c r="L33" s="1" t="str">
        <f t="shared" si="3"/>
        <v/>
      </c>
    </row>
    <row r="34" spans="1:15" x14ac:dyDescent="0.2">
      <c r="A34" s="1" t="s">
        <v>4</v>
      </c>
      <c r="B34" s="1" t="s">
        <v>18</v>
      </c>
      <c r="C34" s="1" t="s">
        <v>30</v>
      </c>
      <c r="D34" s="1">
        <v>8</v>
      </c>
      <c r="G34" s="1">
        <f t="shared" si="0"/>
        <v>8</v>
      </c>
      <c r="H34" s="1">
        <f>COUNTIF(C$3:C34,C34)</f>
        <v>1</v>
      </c>
      <c r="I34" s="1">
        <f t="shared" si="1"/>
        <v>8</v>
      </c>
      <c r="J34" s="1">
        <f>COUNT(I$3:I34)</f>
        <v>10</v>
      </c>
      <c r="K34" s="1" t="str">
        <f t="shared" si="2"/>
        <v>item_11</v>
      </c>
      <c r="L34" s="1">
        <f t="shared" si="3"/>
        <v>8</v>
      </c>
    </row>
    <row r="35" spans="1:15" x14ac:dyDescent="0.2">
      <c r="A35" s="1" t="s">
        <v>4</v>
      </c>
      <c r="B35" s="1" t="s">
        <v>18</v>
      </c>
      <c r="C35" s="1" t="s">
        <v>31</v>
      </c>
      <c r="D35" s="1">
        <v>12</v>
      </c>
      <c r="G35" s="1">
        <f t="shared" si="0"/>
        <v>12</v>
      </c>
      <c r="H35" s="1">
        <f>COUNTIF(C$3:C35,C35)</f>
        <v>1</v>
      </c>
      <c r="I35" s="1">
        <f t="shared" si="1"/>
        <v>12</v>
      </c>
      <c r="J35" s="1">
        <f>COUNT(I$3:I35)</f>
        <v>11</v>
      </c>
      <c r="K35" s="1" t="str">
        <f t="shared" si="2"/>
        <v>item_12</v>
      </c>
      <c r="L35" s="1">
        <f t="shared" si="3"/>
        <v>12</v>
      </c>
    </row>
    <row r="36" spans="1:15" x14ac:dyDescent="0.2">
      <c r="A36" s="1" t="s">
        <v>4</v>
      </c>
      <c r="B36" s="1" t="s">
        <v>18</v>
      </c>
      <c r="C36" s="1" t="s">
        <v>32</v>
      </c>
      <c r="D36" s="1">
        <v>8</v>
      </c>
      <c r="G36" s="1">
        <f t="shared" si="0"/>
        <v>8</v>
      </c>
      <c r="H36" s="1">
        <f>COUNTIF(C$3:C36,C36)</f>
        <v>1</v>
      </c>
      <c r="I36" s="1">
        <f t="shared" si="1"/>
        <v>8</v>
      </c>
      <c r="J36" s="1">
        <f>COUNT(I$3:I36)</f>
        <v>12</v>
      </c>
      <c r="K36" s="1" t="str">
        <f t="shared" si="2"/>
        <v>item_13</v>
      </c>
      <c r="L36" s="1">
        <f t="shared" si="3"/>
        <v>8</v>
      </c>
    </row>
    <row r="37" spans="1:15" x14ac:dyDescent="0.2">
      <c r="A37" s="1" t="s">
        <v>4</v>
      </c>
      <c r="B37" s="1" t="s">
        <v>18</v>
      </c>
      <c r="C37" s="1" t="s">
        <v>33</v>
      </c>
      <c r="D37" s="1">
        <v>6</v>
      </c>
      <c r="G37" s="1">
        <f t="shared" si="0"/>
        <v>6</v>
      </c>
      <c r="H37" s="1">
        <f>COUNTIF(C$3:C37,C37)</f>
        <v>1</v>
      </c>
      <c r="I37" s="1">
        <f t="shared" si="1"/>
        <v>6</v>
      </c>
      <c r="J37" s="1">
        <f>COUNT(I$3:I37)</f>
        <v>13</v>
      </c>
      <c r="K37" s="1" t="str">
        <f t="shared" si="2"/>
        <v>item_14</v>
      </c>
      <c r="L37" s="1">
        <f t="shared" si="3"/>
        <v>6</v>
      </c>
    </row>
    <row r="38" spans="1:15" x14ac:dyDescent="0.2">
      <c r="A38" s="1" t="s">
        <v>5</v>
      </c>
      <c r="B38" s="1" t="s">
        <v>19</v>
      </c>
      <c r="C38" s="1" t="s">
        <v>34</v>
      </c>
      <c r="D38" s="1">
        <v>4</v>
      </c>
      <c r="G38" s="1">
        <f t="shared" si="0"/>
        <v>4</v>
      </c>
      <c r="H38" s="1">
        <f>COUNTIF(C$3:C38,C38)</f>
        <v>1</v>
      </c>
      <c r="I38" s="1">
        <f t="shared" si="1"/>
        <v>4</v>
      </c>
      <c r="J38" s="1">
        <f>COUNT(I$3:I38)</f>
        <v>14</v>
      </c>
      <c r="K38" s="1" t="str">
        <f t="shared" si="2"/>
        <v>item_15</v>
      </c>
      <c r="L38" s="1">
        <f t="shared" si="3"/>
        <v>4</v>
      </c>
    </row>
    <row r="39" spans="1:15" x14ac:dyDescent="0.2">
      <c r="A39" s="1" t="s">
        <v>5</v>
      </c>
      <c r="B39" s="1" t="s">
        <v>19</v>
      </c>
      <c r="C39" s="1" t="s">
        <v>21</v>
      </c>
      <c r="D39" s="1">
        <v>36</v>
      </c>
      <c r="G39" s="1">
        <f t="shared" si="0"/>
        <v>128</v>
      </c>
      <c r="H39" s="1">
        <f>COUNTIF(C$3:C39,C39)</f>
        <v>5</v>
      </c>
      <c r="I39" s="1" t="str">
        <f t="shared" si="1"/>
        <v/>
      </c>
      <c r="J39" s="1">
        <f>COUNT(I$3:I39)</f>
        <v>14</v>
      </c>
      <c r="K39" s="1" t="str">
        <f t="shared" si="2"/>
        <v>item_01</v>
      </c>
      <c r="L39" s="1" t="str">
        <f t="shared" si="3"/>
        <v/>
      </c>
    </row>
    <row r="40" spans="1:15" x14ac:dyDescent="0.2">
      <c r="A40" s="1" t="s">
        <v>5</v>
      </c>
      <c r="B40" s="1" t="s">
        <v>19</v>
      </c>
      <c r="C40" s="1" t="s">
        <v>22</v>
      </c>
      <c r="D40" s="1">
        <v>3</v>
      </c>
      <c r="G40" s="1">
        <f t="shared" si="0"/>
        <v>145</v>
      </c>
      <c r="H40" s="1">
        <f>COUNTIF(C$3:C40,C40)</f>
        <v>5</v>
      </c>
      <c r="I40" s="1" t="str">
        <f t="shared" si="1"/>
        <v/>
      </c>
      <c r="J40" s="1">
        <f>COUNT(I$3:I40)</f>
        <v>14</v>
      </c>
      <c r="K40" s="1" t="str">
        <f t="shared" si="2"/>
        <v>item_02</v>
      </c>
      <c r="L40" s="1" t="str">
        <f t="shared" si="3"/>
        <v/>
      </c>
    </row>
    <row r="41" spans="1:15" x14ac:dyDescent="0.2">
      <c r="A41" s="1" t="s">
        <v>5</v>
      </c>
      <c r="B41" s="1" t="s">
        <v>20</v>
      </c>
      <c r="C41" s="1" t="s">
        <v>23</v>
      </c>
      <c r="D41" s="1">
        <v>3</v>
      </c>
      <c r="G41" s="1">
        <f t="shared" si="0"/>
        <v>153</v>
      </c>
      <c r="H41" s="1">
        <f>COUNTIF(C$3:C41,C41)</f>
        <v>5</v>
      </c>
      <c r="I41" s="1" t="str">
        <f t="shared" si="1"/>
        <v/>
      </c>
      <c r="J41" s="1">
        <f>COUNT(I$3:I41)</f>
        <v>14</v>
      </c>
      <c r="K41" s="1" t="str">
        <f t="shared" si="2"/>
        <v>item_03</v>
      </c>
      <c r="L41" s="1" t="str">
        <f t="shared" si="3"/>
        <v/>
      </c>
    </row>
    <row r="42" spans="1:15" x14ac:dyDescent="0.2">
      <c r="A42" s="1" t="s">
        <v>5</v>
      </c>
      <c r="B42" s="1" t="s">
        <v>20</v>
      </c>
      <c r="C42" s="1" t="s">
        <v>24</v>
      </c>
      <c r="D42" s="1">
        <v>5</v>
      </c>
      <c r="G42" s="1">
        <f t="shared" si="0"/>
        <v>46</v>
      </c>
      <c r="H42" s="1">
        <f>COUNTIF(C$3:C42,C42)</f>
        <v>5</v>
      </c>
      <c r="I42" s="1" t="str">
        <f t="shared" si="1"/>
        <v/>
      </c>
      <c r="J42" s="1">
        <f>COUNT(I$3:I42)</f>
        <v>14</v>
      </c>
      <c r="K42" s="1" t="str">
        <f t="shared" si="2"/>
        <v>item_04</v>
      </c>
      <c r="L42" s="1" t="str">
        <f t="shared" si="3"/>
        <v/>
      </c>
    </row>
    <row r="43" spans="1:15" x14ac:dyDescent="0.2">
      <c r="A43" s="1" t="s">
        <v>5</v>
      </c>
      <c r="B43" s="1" t="s">
        <v>20</v>
      </c>
      <c r="C43" s="1" t="s">
        <v>25</v>
      </c>
      <c r="D43" s="1">
        <v>44</v>
      </c>
      <c r="G43" s="1">
        <f t="shared" si="0"/>
        <v>139</v>
      </c>
      <c r="H43" s="1">
        <f>COUNTIF(C$3:C43,C43)</f>
        <v>5</v>
      </c>
      <c r="I43" s="1" t="str">
        <f t="shared" si="1"/>
        <v/>
      </c>
      <c r="J43" s="1">
        <f>COUNT(I$3:I43)</f>
        <v>14</v>
      </c>
      <c r="K43" s="1" t="str">
        <f t="shared" si="2"/>
        <v>item_05</v>
      </c>
      <c r="L43" s="1" t="str">
        <f t="shared" si="3"/>
        <v/>
      </c>
    </row>
    <row r="44" spans="1:15" x14ac:dyDescent="0.2">
      <c r="A44" s="1" t="s">
        <v>5</v>
      </c>
      <c r="B44" s="1" t="s">
        <v>20</v>
      </c>
      <c r="C44" s="1" t="s">
        <v>26</v>
      </c>
      <c r="D44" s="1">
        <v>57</v>
      </c>
      <c r="G44" s="1">
        <f t="shared" si="0"/>
        <v>106</v>
      </c>
      <c r="H44" s="1">
        <f>COUNTIF(C$3:C44,C44)</f>
        <v>5</v>
      </c>
      <c r="I44" s="1" t="str">
        <f t="shared" si="1"/>
        <v/>
      </c>
      <c r="J44" s="1">
        <f>COUNT(I$3:I44)</f>
        <v>14</v>
      </c>
      <c r="K44" s="1" t="str">
        <f t="shared" si="2"/>
        <v>item_06</v>
      </c>
      <c r="L44" s="1" t="str">
        <f t="shared" si="3"/>
        <v/>
      </c>
    </row>
    <row r="45" spans="1:15" x14ac:dyDescent="0.2">
      <c r="A45" s="1" t="s">
        <v>5</v>
      </c>
      <c r="B45" s="1" t="s">
        <v>20</v>
      </c>
      <c r="C45" s="1" t="s">
        <v>27</v>
      </c>
      <c r="D45" s="1">
        <v>7</v>
      </c>
      <c r="G45" s="1">
        <f t="shared" si="0"/>
        <v>156</v>
      </c>
      <c r="H45" s="1">
        <f>COUNTIF(C$3:C45,C45)</f>
        <v>4</v>
      </c>
      <c r="I45" s="1" t="str">
        <f t="shared" si="1"/>
        <v/>
      </c>
      <c r="J45" s="1">
        <f>COUNT(I$3:I45)</f>
        <v>14</v>
      </c>
      <c r="K45" s="1" t="str">
        <f t="shared" si="2"/>
        <v>item_07</v>
      </c>
      <c r="L45" s="1" t="str">
        <f t="shared" si="3"/>
        <v/>
      </c>
    </row>
    <row r="46" spans="1:15" x14ac:dyDescent="0.2">
      <c r="A46" s="1" t="s">
        <v>5</v>
      </c>
      <c r="B46" s="1" t="s">
        <v>20</v>
      </c>
      <c r="C46" s="1" t="s">
        <v>28</v>
      </c>
      <c r="D46" s="1">
        <v>8</v>
      </c>
      <c r="G46" s="1">
        <f t="shared" si="0"/>
        <v>151</v>
      </c>
      <c r="H46" s="1">
        <f>COUNTIF(C$3:C46,C46)</f>
        <v>3</v>
      </c>
      <c r="I46" s="1" t="str">
        <f t="shared" si="1"/>
        <v/>
      </c>
      <c r="J46" s="1">
        <f>COUNT(I$3:I46)</f>
        <v>14</v>
      </c>
      <c r="K46" s="1" t="str">
        <f t="shared" si="2"/>
        <v>item_08</v>
      </c>
      <c r="L46" s="1" t="str">
        <f t="shared" si="3"/>
        <v/>
      </c>
    </row>
    <row r="47" spans="1:15" x14ac:dyDescent="0.2">
      <c r="M47" s="1">
        <f t="shared" ref="M47:M60" si="4">ROW()-COUNT(J:J)-(3-1)</f>
        <v>1</v>
      </c>
      <c r="N47" s="1" t="str">
        <f t="shared" ref="N47:N60" si="5">IF(VLOOKUP((ROW()-COUNT(J:J)-(3-1)),J:L,2,FALSE())&lt;&gt;"","SUMIF(C="&amp;VLOOKUP((ROW()-COUNT(J:J)-(3-1)),J:L,2,FALSE())&amp;";"&amp;"D"&amp;")=","")</f>
        <v>SUMIF(C=item_01;D)=</v>
      </c>
      <c r="O47" s="1">
        <f t="shared" ref="O47:O60" si="6">VLOOKUP((ROW()-COUNT(J:J)-(3-1)),J:L,3,FALSE())</f>
        <v>128</v>
      </c>
    </row>
    <row r="48" spans="1:15" x14ac:dyDescent="0.2">
      <c r="M48" s="1">
        <f t="shared" si="4"/>
        <v>2</v>
      </c>
      <c r="N48" s="1" t="str">
        <f t="shared" si="5"/>
        <v>SUMIF(C=item_02;D)=</v>
      </c>
      <c r="O48" s="1">
        <f t="shared" si="6"/>
        <v>145</v>
      </c>
    </row>
    <row r="49" spans="13:15" x14ac:dyDescent="0.2">
      <c r="M49" s="1">
        <f t="shared" si="4"/>
        <v>3</v>
      </c>
      <c r="N49" s="1" t="str">
        <f t="shared" si="5"/>
        <v>SUMIF(C=item_03;D)=</v>
      </c>
      <c r="O49" s="1">
        <f t="shared" si="6"/>
        <v>153</v>
      </c>
    </row>
    <row r="50" spans="13:15" x14ac:dyDescent="0.2">
      <c r="M50" s="1">
        <f t="shared" si="4"/>
        <v>4</v>
      </c>
      <c r="N50" s="1" t="str">
        <f t="shared" si="5"/>
        <v>SUMIF(C=item_04;D)=</v>
      </c>
      <c r="O50" s="1">
        <f t="shared" si="6"/>
        <v>46</v>
      </c>
    </row>
    <row r="51" spans="13:15" x14ac:dyDescent="0.2">
      <c r="M51" s="1">
        <f t="shared" si="4"/>
        <v>5</v>
      </c>
      <c r="N51" s="1" t="str">
        <f t="shared" si="5"/>
        <v>SUMIF(C=item_05;D)=</v>
      </c>
      <c r="O51" s="1">
        <f t="shared" si="6"/>
        <v>139</v>
      </c>
    </row>
    <row r="52" spans="13:15" x14ac:dyDescent="0.2">
      <c r="M52" s="1">
        <f t="shared" si="4"/>
        <v>6</v>
      </c>
      <c r="N52" s="1" t="str">
        <f t="shared" si="5"/>
        <v>SUMIF(C=item_06;D)=</v>
      </c>
      <c r="O52" s="1">
        <f t="shared" si="6"/>
        <v>106</v>
      </c>
    </row>
    <row r="53" spans="13:15" x14ac:dyDescent="0.2">
      <c r="M53" s="1">
        <f t="shared" si="4"/>
        <v>7</v>
      </c>
      <c r="N53" s="1" t="str">
        <f t="shared" si="5"/>
        <v>SUMIF(C=item_07;D)=</v>
      </c>
      <c r="O53" s="1">
        <f t="shared" si="6"/>
        <v>156</v>
      </c>
    </row>
    <row r="54" spans="13:15" x14ac:dyDescent="0.2">
      <c r="M54" s="1">
        <f t="shared" si="4"/>
        <v>8</v>
      </c>
      <c r="N54" s="1" t="str">
        <f t="shared" si="5"/>
        <v>SUMIF(C=item_08;D)=</v>
      </c>
      <c r="O54" s="1">
        <f t="shared" si="6"/>
        <v>151</v>
      </c>
    </row>
    <row r="55" spans="13:15" x14ac:dyDescent="0.2">
      <c r="M55" s="1">
        <f t="shared" si="4"/>
        <v>9</v>
      </c>
      <c r="N55" s="1" t="str">
        <f t="shared" si="5"/>
        <v>SUMIF(C=item_09;D)=</v>
      </c>
      <c r="O55" s="1">
        <f t="shared" si="6"/>
        <v>73</v>
      </c>
    </row>
    <row r="56" spans="13:15" x14ac:dyDescent="0.2">
      <c r="M56" s="1">
        <f t="shared" si="4"/>
        <v>10</v>
      </c>
      <c r="N56" s="1" t="str">
        <f t="shared" si="5"/>
        <v>SUMIF(C=item_11;D)=</v>
      </c>
      <c r="O56" s="1">
        <f t="shared" si="6"/>
        <v>8</v>
      </c>
    </row>
    <row r="57" spans="13:15" x14ac:dyDescent="0.2">
      <c r="M57" s="1">
        <f t="shared" si="4"/>
        <v>11</v>
      </c>
      <c r="N57" s="1" t="str">
        <f t="shared" si="5"/>
        <v>SUMIF(C=item_12;D)=</v>
      </c>
      <c r="O57" s="1">
        <f t="shared" si="6"/>
        <v>12</v>
      </c>
    </row>
    <row r="58" spans="13:15" x14ac:dyDescent="0.2">
      <c r="M58" s="1">
        <f t="shared" si="4"/>
        <v>12</v>
      </c>
      <c r="N58" s="1" t="str">
        <f t="shared" si="5"/>
        <v>SUMIF(C=item_13;D)=</v>
      </c>
      <c r="O58" s="1">
        <f t="shared" si="6"/>
        <v>8</v>
      </c>
    </row>
    <row r="59" spans="13:15" x14ac:dyDescent="0.2">
      <c r="M59" s="1">
        <f t="shared" si="4"/>
        <v>13</v>
      </c>
      <c r="N59" s="1" t="str">
        <f t="shared" si="5"/>
        <v>SUMIF(C=item_14;D)=</v>
      </c>
      <c r="O59" s="1">
        <f t="shared" si="6"/>
        <v>6</v>
      </c>
    </row>
    <row r="60" spans="13:15" x14ac:dyDescent="0.2">
      <c r="M60" s="1">
        <f t="shared" si="4"/>
        <v>14</v>
      </c>
      <c r="N60" s="1" t="str">
        <f t="shared" si="5"/>
        <v>SUMIF(C=item_15;D)=</v>
      </c>
      <c r="O60" s="1">
        <f t="shared" si="6"/>
        <v>4</v>
      </c>
    </row>
  </sheetData>
  <sheetCalcPr fullCalcOnLoad="1"/>
  <pageMargins left="0.39370100000000002" right="0.39370100000000002" top="0.39370100000000002" bottom="0.39370100000000002" header="0.39370100000000002" footer="0.39370100000000002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cloudconvert_19</cp:lastModifiedBy>
  <dcterms:created xsi:type="dcterms:W3CDTF">2022-10-25T20:33:50Z</dcterms:created>
  <dcterms:modified xsi:type="dcterms:W3CDTF">2026-02-11T17:46:48Z</dcterms:modified>
</cp:coreProperties>
</file>