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ost.lan\Data\files\tasks\bfd57989-f761-4d41-a613-01fe61d0bcd6\"/>
    </mc:Choice>
  </mc:AlternateContent>
  <xr:revisionPtr revIDLastSave="0" documentId="8_{54CDE054-6D25-4341-9896-5F52EBA17F5C}" xr6:coauthVersionLast="47" xr6:coauthVersionMax="47" xr10:uidLastSave="{00000000-0000-0000-0000-000000000000}"/>
  <bookViews>
    <workbookView xWindow="-120" yWindow="-120" windowWidth="19440" windowHeight="10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5" i="1" l="1"/>
  <c r="G84" i="1"/>
  <c r="K84" i="1" s="1"/>
  <c r="G83" i="1"/>
  <c r="L83" i="1" s="1"/>
  <c r="G82" i="1"/>
  <c r="I82" i="1" s="1"/>
  <c r="H82" i="1"/>
  <c r="N82" i="1" s="1"/>
  <c r="G81" i="1"/>
  <c r="G80" i="1"/>
  <c r="L80" i="1" s="1"/>
  <c r="G79" i="1"/>
  <c r="K79" i="1" s="1"/>
  <c r="K78" i="1"/>
  <c r="H78" i="1"/>
  <c r="N78" i="1" s="1"/>
  <c r="G78" i="1"/>
  <c r="G77" i="1"/>
  <c r="H77" i="1"/>
  <c r="G76" i="1"/>
  <c r="H76" i="1" s="1"/>
  <c r="N76" i="1" s="1"/>
  <c r="L75" i="1"/>
  <c r="G75" i="1"/>
  <c r="G74" i="1"/>
  <c r="H74" i="1" s="1"/>
  <c r="L73" i="1"/>
  <c r="G73" i="1"/>
  <c r="K73" i="1" s="1"/>
  <c r="L72" i="1"/>
  <c r="K72" i="1"/>
  <c r="H72" i="1"/>
  <c r="J72" i="1" s="1"/>
  <c r="Q72" i="1" s="1"/>
  <c r="N72" i="1"/>
  <c r="G72" i="1"/>
  <c r="G71" i="1"/>
  <c r="H71" i="1" s="1"/>
  <c r="G70" i="1"/>
  <c r="L70" i="1" s="1"/>
  <c r="G69" i="1"/>
  <c r="G68" i="1"/>
  <c r="L67" i="1"/>
  <c r="G67" i="1"/>
  <c r="K67" i="1" s="1"/>
  <c r="G66" i="1"/>
  <c r="H66" i="1" s="1"/>
  <c r="L65" i="1"/>
  <c r="K65" i="1"/>
  <c r="I65" i="1"/>
  <c r="G65" i="1"/>
  <c r="J65" i="1" s="1"/>
  <c r="R65" i="1" s="1"/>
  <c r="H65" i="1"/>
  <c r="N65" i="1" s="1"/>
  <c r="M64" i="1"/>
  <c r="L64" i="1"/>
  <c r="K64" i="1"/>
  <c r="G64" i="1"/>
  <c r="H64" i="1" s="1"/>
  <c r="L63" i="1"/>
  <c r="K63" i="1"/>
  <c r="G63" i="1"/>
  <c r="G62" i="1"/>
  <c r="H62" i="1" s="1"/>
  <c r="G61" i="1"/>
  <c r="H61" i="1"/>
  <c r="G60" i="1"/>
  <c r="L60" i="1" s="1"/>
  <c r="G59" i="1"/>
  <c r="L59" i="1" s="1"/>
  <c r="G58" i="1"/>
  <c r="G57" i="1"/>
  <c r="G56" i="1"/>
  <c r="L55" i="1"/>
  <c r="K55" i="1"/>
  <c r="I55" i="1"/>
  <c r="O55" i="1" s="1"/>
  <c r="G55" i="1"/>
  <c r="H55" i="1"/>
  <c r="G54" i="1"/>
  <c r="L54" i="1" s="1"/>
  <c r="G53" i="1"/>
  <c r="G52" i="1"/>
  <c r="I52" i="1" s="1"/>
  <c r="H52" i="1"/>
  <c r="N52" i="1" s="1"/>
  <c r="L51" i="1"/>
  <c r="K51" i="1"/>
  <c r="G51" i="1"/>
  <c r="G50" i="1"/>
  <c r="I50" i="1" s="1"/>
  <c r="G49" i="1"/>
  <c r="L49" i="1" s="1"/>
  <c r="H49" i="1"/>
  <c r="N49" i="1" s="1"/>
  <c r="G48" i="1"/>
  <c r="H47" i="1"/>
  <c r="G47" i="1"/>
  <c r="G46" i="1"/>
  <c r="H46" i="1" s="1"/>
  <c r="L45" i="1"/>
  <c r="K45" i="1"/>
  <c r="G45" i="1"/>
  <c r="G44" i="1"/>
  <c r="H44" i="1" s="1"/>
  <c r="G43" i="1"/>
  <c r="I43" i="1" s="1"/>
  <c r="G42" i="1"/>
  <c r="K42" i="1" s="1"/>
  <c r="G41" i="1"/>
  <c r="H41" i="1" s="1"/>
  <c r="N41" i="1" s="1"/>
  <c r="G40" i="1"/>
  <c r="G39" i="1"/>
  <c r="G38" i="1"/>
  <c r="G37" i="1"/>
  <c r="K37" i="1" s="1"/>
  <c r="M36" i="1"/>
  <c r="L36" i="1"/>
  <c r="K36" i="1"/>
  <c r="H36" i="1"/>
  <c r="N36" i="1"/>
  <c r="G36" i="1"/>
  <c r="I36" i="1" s="1"/>
  <c r="G35" i="1"/>
  <c r="K34" i="1"/>
  <c r="G34" i="1"/>
  <c r="G33" i="1"/>
  <c r="H33" i="1"/>
  <c r="N33" i="1"/>
  <c r="G32" i="1"/>
  <c r="L31" i="1"/>
  <c r="K31" i="1"/>
  <c r="G31" i="1"/>
  <c r="H31" i="1"/>
  <c r="N31" i="1"/>
  <c r="G30" i="1"/>
  <c r="K29" i="1"/>
  <c r="G29" i="1"/>
  <c r="H29" i="1"/>
  <c r="L28" i="1"/>
  <c r="K28" i="1"/>
  <c r="G28" i="1"/>
  <c r="H28" i="1"/>
  <c r="N28" i="1"/>
  <c r="G27" i="1"/>
  <c r="K27" i="1"/>
  <c r="K26" i="1"/>
  <c r="G26" i="1"/>
  <c r="N25" i="1"/>
  <c r="M25" i="1"/>
  <c r="L25" i="1"/>
  <c r="K25" i="1"/>
  <c r="I25" i="1"/>
  <c r="G25" i="1"/>
  <c r="H25" i="1"/>
  <c r="L24" i="1"/>
  <c r="K24" i="1"/>
  <c r="I24" i="1"/>
  <c r="O24" i="1"/>
  <c r="H24" i="1"/>
  <c r="G24" i="1"/>
  <c r="L23" i="1"/>
  <c r="K23" i="1"/>
  <c r="G23" i="1"/>
  <c r="H23" i="1"/>
  <c r="I23" i="1"/>
  <c r="N22" i="1"/>
  <c r="M22" i="1"/>
  <c r="K22" i="1"/>
  <c r="H22" i="1"/>
  <c r="I22" i="1"/>
  <c r="P22" i="1"/>
  <c r="G22" i="1"/>
  <c r="G21" i="1"/>
  <c r="N20" i="1"/>
  <c r="M20" i="1"/>
  <c r="L20" i="1"/>
  <c r="K20" i="1"/>
  <c r="G20" i="1"/>
  <c r="H20" i="1"/>
  <c r="L19" i="1"/>
  <c r="K19" i="1"/>
  <c r="H19" i="1"/>
  <c r="N19" i="1"/>
  <c r="G19" i="1"/>
  <c r="G18" i="1"/>
  <c r="N17" i="1"/>
  <c r="M17" i="1"/>
  <c r="L17" i="1"/>
  <c r="K17" i="1"/>
  <c r="I17" i="1"/>
  <c r="P17" i="1"/>
  <c r="G17" i="1"/>
  <c r="H17" i="1"/>
  <c r="G16" i="1"/>
  <c r="G15" i="1"/>
  <c r="G14" i="1"/>
  <c r="N13" i="1"/>
  <c r="M13" i="1"/>
  <c r="L13" i="1"/>
  <c r="K13" i="1"/>
  <c r="I13" i="1"/>
  <c r="G13" i="1"/>
  <c r="H13" i="1"/>
  <c r="G12" i="1"/>
  <c r="G11" i="1"/>
  <c r="G10" i="1"/>
  <c r="H10" i="1"/>
  <c r="G9" i="1"/>
  <c r="G8" i="1"/>
  <c r="L8" i="1"/>
  <c r="G7" i="1"/>
  <c r="L7" i="1"/>
  <c r="G6" i="1"/>
  <c r="G5" i="1"/>
  <c r="L5" i="1"/>
  <c r="G4" i="1"/>
  <c r="L4" i="1"/>
  <c r="G3" i="1"/>
  <c r="P23" i="1"/>
  <c r="O23" i="1"/>
  <c r="I53" i="1"/>
  <c r="L48" i="1"/>
  <c r="K48" i="1"/>
  <c r="J24" i="1"/>
  <c r="L58" i="1"/>
  <c r="K58" i="1"/>
  <c r="H58" i="1"/>
  <c r="I58" i="1"/>
  <c r="O22" i="1"/>
  <c r="M82" i="1"/>
  <c r="I28" i="1"/>
  <c r="J28" i="1"/>
  <c r="J52" i="1"/>
  <c r="Q52" i="1" s="1"/>
  <c r="M28" i="1"/>
  <c r="H43" i="1"/>
  <c r="M43" i="1" s="1"/>
  <c r="H56" i="1"/>
  <c r="L56" i="1"/>
  <c r="K56" i="1"/>
  <c r="H32" i="1"/>
  <c r="H39" i="1"/>
  <c r="K43" i="1"/>
  <c r="K66" i="1"/>
  <c r="H5" i="1"/>
  <c r="I5" i="1"/>
  <c r="K5" i="1"/>
  <c r="I19" i="1"/>
  <c r="J19" i="1"/>
  <c r="L30" i="1"/>
  <c r="H30" i="1"/>
  <c r="I30" i="1"/>
  <c r="L37" i="1"/>
  <c r="J13" i="1"/>
  <c r="I41" i="1"/>
  <c r="O41" i="1" s="1"/>
  <c r="K3" i="1"/>
  <c r="J17" i="1"/>
  <c r="H3" i="1"/>
  <c r="I3" i="1"/>
  <c r="I11" i="1"/>
  <c r="O13" i="1"/>
  <c r="L46" i="1"/>
  <c r="K46" i="1"/>
  <c r="H11" i="1"/>
  <c r="H53" i="1"/>
  <c r="L53" i="1"/>
  <c r="K11" i="1"/>
  <c r="O17" i="1"/>
  <c r="L11" i="1"/>
  <c r="K32" i="1"/>
  <c r="L43" i="1"/>
  <c r="J53" i="1"/>
  <c r="L71" i="1"/>
  <c r="K71" i="1"/>
  <c r="I51" i="1"/>
  <c r="K30" i="1"/>
  <c r="M19" i="1"/>
  <c r="H7" i="1"/>
  <c r="N23" i="1"/>
  <c r="M23" i="1"/>
  <c r="J23" i="1"/>
  <c r="L66" i="1"/>
  <c r="L39" i="1"/>
  <c r="K39" i="1"/>
  <c r="L32" i="1"/>
  <c r="K53" i="1"/>
  <c r="H9" i="1"/>
  <c r="L9" i="1"/>
  <c r="K9" i="1"/>
  <c r="L16" i="1"/>
  <c r="K16" i="1"/>
  <c r="H16" i="1"/>
  <c r="M10" i="1"/>
  <c r="L3" i="1"/>
  <c r="K7" i="1"/>
  <c r="L15" i="1"/>
  <c r="K15" i="1"/>
  <c r="H15" i="1"/>
  <c r="H21" i="1"/>
  <c r="L21" i="1"/>
  <c r="K21" i="1"/>
  <c r="I15" i="1"/>
  <c r="I21" i="1"/>
  <c r="N24" i="1"/>
  <c r="M24" i="1"/>
  <c r="L14" i="1"/>
  <c r="K14" i="1"/>
  <c r="H4" i="1"/>
  <c r="H8" i="1"/>
  <c r="H14" i="1"/>
  <c r="J25" i="1"/>
  <c r="H35" i="1"/>
  <c r="I35" i="1"/>
  <c r="K76" i="1"/>
  <c r="L6" i="1"/>
  <c r="K6" i="1"/>
  <c r="I31" i="1"/>
  <c r="J31" i="1"/>
  <c r="K35" i="1"/>
  <c r="L12" i="1"/>
  <c r="K12" i="1"/>
  <c r="L44" i="1"/>
  <c r="K44" i="1"/>
  <c r="K8" i="1"/>
  <c r="H27" i="1"/>
  <c r="I27" i="1"/>
  <c r="L42" i="1"/>
  <c r="L18" i="1"/>
  <c r="J18" i="1"/>
  <c r="K33" i="1"/>
  <c r="L35" i="1"/>
  <c r="I72" i="1"/>
  <c r="P72" i="1" s="1"/>
  <c r="K4" i="1"/>
  <c r="H18" i="1"/>
  <c r="I20" i="1"/>
  <c r="L22" i="1"/>
  <c r="J22" i="1"/>
  <c r="L33" i="1"/>
  <c r="H59" i="1"/>
  <c r="H63" i="1"/>
  <c r="M63" i="1" s="1"/>
  <c r="H84" i="1"/>
  <c r="I8" i="1"/>
  <c r="L50" i="1"/>
  <c r="K50" i="1"/>
  <c r="M33" i="1"/>
  <c r="I59" i="1"/>
  <c r="K18" i="1"/>
  <c r="O25" i="1"/>
  <c r="L27" i="1"/>
  <c r="M31" i="1"/>
  <c r="H51" i="1"/>
  <c r="M51" i="1" s="1"/>
  <c r="K70" i="1"/>
  <c r="H70" i="1"/>
  <c r="I70" i="1" s="1"/>
  <c r="I77" i="1"/>
  <c r="H12" i="1"/>
  <c r="I12" i="1"/>
  <c r="I33" i="1"/>
  <c r="H50" i="1"/>
  <c r="I4" i="1"/>
  <c r="I10" i="1"/>
  <c r="J33" i="1"/>
  <c r="J4" i="1"/>
  <c r="H6" i="1"/>
  <c r="I6" i="1"/>
  <c r="K10" i="1"/>
  <c r="M29" i="1"/>
  <c r="I18" i="1"/>
  <c r="H38" i="1"/>
  <c r="K47" i="1"/>
  <c r="M55" i="1"/>
  <c r="K59" i="1"/>
  <c r="M72" i="1"/>
  <c r="K82" i="1"/>
  <c r="L26" i="1"/>
  <c r="I29" i="1"/>
  <c r="H26" i="1"/>
  <c r="J29" i="1"/>
  <c r="L78" i="1"/>
  <c r="I78" i="1"/>
  <c r="J78" i="1"/>
  <c r="L34" i="1"/>
  <c r="H75" i="1"/>
  <c r="H34" i="1"/>
  <c r="Q78" i="1"/>
  <c r="P30" i="1"/>
  <c r="O30" i="1"/>
  <c r="O3" i="1"/>
  <c r="R19" i="1"/>
  <c r="Q19" i="1"/>
  <c r="J9" i="1"/>
  <c r="O6" i="1"/>
  <c r="O12" i="1"/>
  <c r="J12" i="1"/>
  <c r="P27" i="1"/>
  <c r="O27" i="1"/>
  <c r="R28" i="1"/>
  <c r="Q28" i="1"/>
  <c r="Q31" i="1"/>
  <c r="R31" i="1"/>
  <c r="J56" i="1"/>
  <c r="O50" i="1"/>
  <c r="R53" i="1"/>
  <c r="Q53" i="1"/>
  <c r="N7" i="1"/>
  <c r="M7" i="1"/>
  <c r="O5" i="1"/>
  <c r="J7" i="1"/>
  <c r="Q24" i="1"/>
  <c r="Q29" i="1"/>
  <c r="M38" i="1"/>
  <c r="N21" i="1"/>
  <c r="M21" i="1"/>
  <c r="J21" i="1"/>
  <c r="Q65" i="1"/>
  <c r="N14" i="1"/>
  <c r="M14" i="1"/>
  <c r="M15" i="1"/>
  <c r="J15" i="1"/>
  <c r="N32" i="1"/>
  <c r="M32" i="1"/>
  <c r="N8" i="1"/>
  <c r="M8" i="1"/>
  <c r="N53" i="1"/>
  <c r="M53" i="1"/>
  <c r="I32" i="1"/>
  <c r="I7" i="1"/>
  <c r="N43" i="1"/>
  <c r="O11" i="1"/>
  <c r="R33" i="1"/>
  <c r="Q33" i="1"/>
  <c r="N16" i="1"/>
  <c r="M16" i="1"/>
  <c r="N3" i="1"/>
  <c r="M3" i="1"/>
  <c r="O29" i="1"/>
  <c r="I16" i="1"/>
  <c r="Q25" i="1"/>
  <c r="M34" i="1"/>
  <c r="I34" i="1"/>
  <c r="N34" i="1"/>
  <c r="O8" i="1"/>
  <c r="J27" i="1"/>
  <c r="N4" i="1"/>
  <c r="M4" i="1"/>
  <c r="N11" i="1"/>
  <c r="M11" i="1"/>
  <c r="Q22" i="1"/>
  <c r="R22" i="1"/>
  <c r="Q18" i="1"/>
  <c r="I14" i="1"/>
  <c r="Q17" i="1"/>
  <c r="I56" i="1"/>
  <c r="P33" i="1"/>
  <c r="O33" i="1"/>
  <c r="J3" i="1"/>
  <c r="N30" i="1"/>
  <c r="M30" i="1"/>
  <c r="M41" i="1"/>
  <c r="O78" i="1"/>
  <c r="R52" i="1"/>
  <c r="N27" i="1"/>
  <c r="M27" i="1"/>
  <c r="O28" i="1"/>
  <c r="P28" i="1"/>
  <c r="O72" i="1"/>
  <c r="M6" i="1"/>
  <c r="I63" i="1"/>
  <c r="J63" i="1"/>
  <c r="J11" i="1"/>
  <c r="O15" i="1"/>
  <c r="O4" i="1"/>
  <c r="P31" i="1"/>
  <c r="O31" i="1"/>
  <c r="N50" i="1"/>
  <c r="M50" i="1"/>
  <c r="J8" i="1"/>
  <c r="O18" i="1"/>
  <c r="J6" i="1"/>
  <c r="J14" i="1"/>
  <c r="N56" i="1"/>
  <c r="M56" i="1"/>
  <c r="P19" i="1"/>
  <c r="O19" i="1"/>
  <c r="N63" i="1"/>
  <c r="Q13" i="1"/>
  <c r="Q4" i="1"/>
  <c r="O21" i="1"/>
  <c r="J5" i="1"/>
  <c r="N26" i="1"/>
  <c r="M26" i="1"/>
  <c r="I26" i="1"/>
  <c r="N35" i="1"/>
  <c r="M35" i="1"/>
  <c r="N5" i="1"/>
  <c r="M5" i="1"/>
  <c r="O10" i="1"/>
  <c r="N59" i="1"/>
  <c r="M59" i="1"/>
  <c r="O53" i="1"/>
  <c r="P53" i="1"/>
  <c r="J16" i="1"/>
  <c r="M12" i="1"/>
  <c r="O20" i="1"/>
  <c r="P20" i="1"/>
  <c r="J10" i="1"/>
  <c r="N18" i="1"/>
  <c r="M18" i="1"/>
  <c r="M9" i="1"/>
  <c r="N9" i="1"/>
  <c r="Q23" i="1"/>
  <c r="R23" i="1"/>
  <c r="J20" i="1"/>
  <c r="J30" i="1"/>
  <c r="I9" i="1"/>
  <c r="Q7" i="1"/>
  <c r="Q14" i="1"/>
  <c r="O7" i="1"/>
  <c r="O26" i="1"/>
  <c r="R56" i="1"/>
  <c r="Q56" i="1"/>
  <c r="O56" i="1"/>
  <c r="P56" i="1"/>
  <c r="Q15" i="1"/>
  <c r="Q27" i="1"/>
  <c r="R27" i="1"/>
  <c r="Q12" i="1"/>
  <c r="P63" i="1"/>
  <c r="O63" i="1"/>
  <c r="O32" i="1"/>
  <c r="J32" i="1"/>
  <c r="Q9" i="1"/>
  <c r="Q10" i="1"/>
  <c r="Q5" i="1"/>
  <c r="O9" i="1"/>
  <c r="R30" i="1"/>
  <c r="Q30" i="1"/>
  <c r="J26" i="1"/>
  <c r="O34" i="1"/>
  <c r="P34" i="1"/>
  <c r="Q20" i="1"/>
  <c r="P16" i="1"/>
  <c r="O16" i="1"/>
  <c r="Q11" i="1"/>
  <c r="O14" i="1"/>
  <c r="Q6" i="1"/>
  <c r="Q21" i="1"/>
  <c r="R16" i="1"/>
  <c r="Q16" i="1"/>
  <c r="Q8" i="1"/>
  <c r="Q3" i="1"/>
  <c r="J34" i="1"/>
  <c r="R34" i="1"/>
  <c r="Q34" i="1"/>
  <c r="Q26" i="1"/>
  <c r="Q32" i="1"/>
  <c r="L47" i="1"/>
  <c r="P15" i="1"/>
  <c r="R14" i="1"/>
  <c r="R20" i="1"/>
  <c r="R11" i="1"/>
  <c r="R3" i="1"/>
  <c r="P10" i="1"/>
  <c r="R7" i="1"/>
  <c r="N12" i="1"/>
  <c r="R32" i="1"/>
  <c r="P18" i="1"/>
  <c r="P29" i="1"/>
  <c r="R6" i="1"/>
  <c r="P14" i="1"/>
  <c r="R13" i="1"/>
  <c r="P32" i="1"/>
  <c r="R18" i="1"/>
  <c r="R25" i="1"/>
  <c r="R21" i="1"/>
  <c r="R9" i="1"/>
  <c r="P9" i="1"/>
  <c r="P8" i="1"/>
  <c r="L29" i="1"/>
  <c r="N10" i="1"/>
  <c r="P3" i="1"/>
  <c r="P4" i="1"/>
  <c r="R29" i="1"/>
  <c r="N29" i="1"/>
  <c r="N15" i="1"/>
  <c r="P25" i="1"/>
  <c r="P6" i="1"/>
  <c r="P21" i="1"/>
  <c r="R12" i="1"/>
  <c r="P11" i="1"/>
  <c r="P26" i="1"/>
  <c r="L10" i="1"/>
  <c r="R8" i="1"/>
  <c r="R10" i="1"/>
  <c r="N6" i="1"/>
  <c r="P12" i="1"/>
  <c r="P7" i="1"/>
  <c r="R17" i="1"/>
  <c r="P13" i="1"/>
  <c r="P24" i="1"/>
  <c r="R5" i="1"/>
  <c r="R26" i="1"/>
  <c r="P5" i="1"/>
  <c r="R24" i="1"/>
  <c r="L77" i="1"/>
  <c r="R4" i="1"/>
  <c r="R15" i="1"/>
  <c r="O70" i="1" l="1"/>
  <c r="N74" i="1"/>
  <c r="M74" i="1"/>
  <c r="M46" i="1"/>
  <c r="I46" i="1"/>
  <c r="N46" i="1"/>
  <c r="M75" i="1"/>
  <c r="N75" i="1"/>
  <c r="M47" i="1"/>
  <c r="J47" i="1"/>
  <c r="I47" i="1"/>
  <c r="N71" i="1"/>
  <c r="M71" i="1"/>
  <c r="O58" i="1"/>
  <c r="N64" i="1"/>
  <c r="I64" i="1"/>
  <c r="I69" i="1"/>
  <c r="J69" i="1" s="1"/>
  <c r="H69" i="1"/>
  <c r="L69" i="1"/>
  <c r="K69" i="1"/>
  <c r="O51" i="1"/>
  <c r="J58" i="1"/>
  <c r="J55" i="1"/>
  <c r="P59" i="1"/>
  <c r="O59" i="1"/>
  <c r="J59" i="1"/>
  <c r="N39" i="1"/>
  <c r="M39" i="1"/>
  <c r="I39" i="1"/>
  <c r="H40" i="1"/>
  <c r="J40" i="1" s="1"/>
  <c r="I40" i="1"/>
  <c r="L40" i="1"/>
  <c r="M76" i="1"/>
  <c r="K40" i="1"/>
  <c r="P50" i="1"/>
  <c r="J50" i="1"/>
  <c r="P65" i="1"/>
  <c r="O65" i="1"/>
  <c r="H81" i="1"/>
  <c r="K81" i="1"/>
  <c r="L81" i="1"/>
  <c r="N70" i="1"/>
  <c r="M70" i="1"/>
  <c r="K68" i="1"/>
  <c r="I68" i="1"/>
  <c r="J68" i="1" s="1"/>
  <c r="L79" i="1"/>
  <c r="J79" i="1"/>
  <c r="I76" i="1"/>
  <c r="P43" i="1"/>
  <c r="O43" i="1"/>
  <c r="O82" i="1"/>
  <c r="H68" i="1"/>
  <c r="M84" i="1"/>
  <c r="O35" i="1"/>
  <c r="L61" i="1"/>
  <c r="K61" i="1"/>
  <c r="I61" i="1"/>
  <c r="I75" i="1"/>
  <c r="M62" i="1"/>
  <c r="N62" i="1"/>
  <c r="H79" i="1"/>
  <c r="L68" i="1"/>
  <c r="L74" i="1"/>
  <c r="I74" i="1"/>
  <c r="K74" i="1"/>
  <c r="N44" i="1"/>
  <c r="M44" i="1"/>
  <c r="I44" i="1"/>
  <c r="N61" i="1"/>
  <c r="M61" i="1"/>
  <c r="N66" i="1"/>
  <c r="M66" i="1"/>
  <c r="I66" i="1"/>
  <c r="J66" i="1" s="1"/>
  <c r="R72" i="1"/>
  <c r="I79" i="1"/>
  <c r="J70" i="1"/>
  <c r="Q63" i="1"/>
  <c r="R63" i="1"/>
  <c r="I62" i="1"/>
  <c r="O77" i="1"/>
  <c r="J35" i="1"/>
  <c r="P36" i="1"/>
  <c r="O36" i="1"/>
  <c r="O52" i="1"/>
  <c r="P52" i="1"/>
  <c r="L62" i="1"/>
  <c r="L76" i="1"/>
  <c r="K80" i="1"/>
  <c r="J43" i="1"/>
  <c r="H80" i="1"/>
  <c r="H54" i="1"/>
  <c r="H37" i="1"/>
  <c r="K75" i="1"/>
  <c r="K57" i="1"/>
  <c r="H48" i="1"/>
  <c r="K62" i="1"/>
  <c r="M65" i="1"/>
  <c r="I38" i="1"/>
  <c r="J71" i="1"/>
  <c r="K38" i="1"/>
  <c r="H42" i="1"/>
  <c r="K41" i="1"/>
  <c r="I49" i="1"/>
  <c r="K52" i="1"/>
  <c r="H73" i="1"/>
  <c r="K77" i="1"/>
  <c r="H83" i="1"/>
  <c r="J77" i="1"/>
  <c r="N58" i="1"/>
  <c r="J51" i="1"/>
  <c r="I71" i="1"/>
  <c r="L38" i="1"/>
  <c r="M78" i="1"/>
  <c r="L41" i="1"/>
  <c r="L52" i="1"/>
  <c r="M77" i="1"/>
  <c r="K83" i="1"/>
  <c r="J41" i="1"/>
  <c r="H45" i="1"/>
  <c r="I45" i="1" s="1"/>
  <c r="K49" i="1"/>
  <c r="H60" i="1"/>
  <c r="H57" i="1"/>
  <c r="L57" i="1"/>
  <c r="I84" i="1"/>
  <c r="N51" i="1"/>
  <c r="J82" i="1"/>
  <c r="L82" i="1"/>
  <c r="M52" i="1"/>
  <c r="K54" i="1"/>
  <c r="M49" i="1"/>
  <c r="K60" i="1"/>
  <c r="H67" i="1"/>
  <c r="M58" i="1"/>
  <c r="J36" i="1"/>
  <c r="N84" i="1"/>
  <c r="N77" i="1"/>
  <c r="N55" i="1"/>
  <c r="N38" i="1"/>
  <c r="P35" i="1"/>
  <c r="L84" i="1"/>
  <c r="N47" i="1"/>
  <c r="L85" i="1" l="1"/>
  <c r="Q68" i="1"/>
  <c r="R68" i="1"/>
  <c r="R40" i="1"/>
  <c r="Q40" i="1"/>
  <c r="R66" i="1"/>
  <c r="Q66" i="1"/>
  <c r="O45" i="1"/>
  <c r="P45" i="1"/>
  <c r="Q69" i="1"/>
  <c r="R69" i="1"/>
  <c r="O38" i="1"/>
  <c r="O61" i="1"/>
  <c r="Q82" i="1"/>
  <c r="P71" i="1"/>
  <c r="O71" i="1"/>
  <c r="J61" i="1"/>
  <c r="J38" i="1"/>
  <c r="J84" i="1"/>
  <c r="O84" i="1"/>
  <c r="Q51" i="1"/>
  <c r="P75" i="1"/>
  <c r="O75" i="1"/>
  <c r="Q79" i="1"/>
  <c r="N48" i="1"/>
  <c r="M48" i="1"/>
  <c r="I48" i="1"/>
  <c r="Q35" i="1"/>
  <c r="O44" i="1"/>
  <c r="J44" i="1"/>
  <c r="P68" i="1"/>
  <c r="O68" i="1"/>
  <c r="N69" i="1"/>
  <c r="M69" i="1"/>
  <c r="M57" i="1"/>
  <c r="N57" i="1"/>
  <c r="I57" i="1"/>
  <c r="J57" i="1" s="1"/>
  <c r="Q77" i="1"/>
  <c r="P46" i="1"/>
  <c r="O46" i="1"/>
  <c r="I60" i="1"/>
  <c r="N60" i="1"/>
  <c r="M60" i="1"/>
  <c r="I83" i="1"/>
  <c r="N83" i="1"/>
  <c r="M83" i="1"/>
  <c r="J83" i="1"/>
  <c r="M40" i="1"/>
  <c r="N40" i="1"/>
  <c r="O64" i="1"/>
  <c r="J37" i="1"/>
  <c r="M37" i="1"/>
  <c r="N37" i="1"/>
  <c r="P62" i="1"/>
  <c r="O62" i="1"/>
  <c r="P39" i="1"/>
  <c r="O39" i="1"/>
  <c r="J39" i="1"/>
  <c r="J64" i="1"/>
  <c r="R36" i="1"/>
  <c r="Q36" i="1"/>
  <c r="N45" i="1"/>
  <c r="M45" i="1"/>
  <c r="J45" i="1"/>
  <c r="N73" i="1"/>
  <c r="M73" i="1"/>
  <c r="I73" i="1"/>
  <c r="J73" i="1"/>
  <c r="M54" i="1"/>
  <c r="N54" i="1"/>
  <c r="P74" i="1"/>
  <c r="O74" i="1"/>
  <c r="M68" i="1"/>
  <c r="N68" i="1"/>
  <c r="I54" i="1"/>
  <c r="Q41" i="1"/>
  <c r="M80" i="1"/>
  <c r="I80" i="1"/>
  <c r="J80" i="1"/>
  <c r="J74" i="1"/>
  <c r="J48" i="1"/>
  <c r="J75" i="1"/>
  <c r="R71" i="1"/>
  <c r="Q71" i="1"/>
  <c r="O76" i="1"/>
  <c r="Q47" i="1"/>
  <c r="P69" i="1"/>
  <c r="O69" i="1"/>
  <c r="O49" i="1"/>
  <c r="P49" i="1"/>
  <c r="Q70" i="1"/>
  <c r="N81" i="1"/>
  <c r="M81" i="1"/>
  <c r="J81" i="1"/>
  <c r="J46" i="1"/>
  <c r="O79" i="1"/>
  <c r="I81" i="1"/>
  <c r="J42" i="1"/>
  <c r="I42" i="1"/>
  <c r="N42" i="1"/>
  <c r="M42" i="1"/>
  <c r="N79" i="1"/>
  <c r="M79" i="1"/>
  <c r="J76" i="1"/>
  <c r="J49" i="1"/>
  <c r="I37" i="1"/>
  <c r="Q55" i="1"/>
  <c r="O40" i="1"/>
  <c r="P40" i="1"/>
  <c r="Q43" i="1"/>
  <c r="R43" i="1"/>
  <c r="R59" i="1"/>
  <c r="Q59" i="1"/>
  <c r="M67" i="1"/>
  <c r="I67" i="1"/>
  <c r="J67" i="1" s="1"/>
  <c r="J62" i="1"/>
  <c r="O66" i="1"/>
  <c r="P66" i="1"/>
  <c r="R50" i="1"/>
  <c r="Q50" i="1"/>
  <c r="Q58" i="1"/>
  <c r="O47" i="1"/>
  <c r="P47" i="1"/>
  <c r="P76" i="1"/>
  <c r="P79" i="1"/>
  <c r="R35" i="1"/>
  <c r="R47" i="1"/>
  <c r="N67" i="1"/>
  <c r="P44" i="1"/>
  <c r="P84" i="1"/>
  <c r="R41" i="1"/>
  <c r="R51" i="1"/>
  <c r="P51" i="1"/>
  <c r="P82" i="1"/>
  <c r="P58" i="1"/>
  <c r="P70" i="1"/>
  <c r="P77" i="1"/>
  <c r="P41" i="1"/>
  <c r="P55" i="1"/>
  <c r="P78" i="1"/>
  <c r="N80" i="1"/>
  <c r="P64" i="1"/>
  <c r="P38" i="1"/>
  <c r="P61" i="1"/>
  <c r="R57" i="1" l="1"/>
  <c r="Q57" i="1"/>
  <c r="Q67" i="1"/>
  <c r="O73" i="1"/>
  <c r="R49" i="1"/>
  <c r="Q49" i="1"/>
  <c r="O80" i="1"/>
  <c r="R45" i="1"/>
  <c r="Q45" i="1"/>
  <c r="Q74" i="1"/>
  <c r="R74" i="1"/>
  <c r="P37" i="1"/>
  <c r="O37" i="1"/>
  <c r="Q80" i="1"/>
  <c r="Q76" i="1"/>
  <c r="Q81" i="1"/>
  <c r="Q73" i="1"/>
  <c r="R37" i="1"/>
  <c r="Q37" i="1"/>
  <c r="Q83" i="1"/>
  <c r="Q84" i="1"/>
  <c r="O54" i="1"/>
  <c r="P54" i="1"/>
  <c r="Q44" i="1"/>
  <c r="Q64" i="1"/>
  <c r="O83" i="1"/>
  <c r="Q38" i="1"/>
  <c r="O42" i="1"/>
  <c r="P42" i="1"/>
  <c r="R39" i="1"/>
  <c r="Q39" i="1"/>
  <c r="Q61" i="1"/>
  <c r="Q48" i="1"/>
  <c r="R48" i="1"/>
  <c r="R62" i="1"/>
  <c r="Q62" i="1"/>
  <c r="O67" i="1"/>
  <c r="R42" i="1"/>
  <c r="Q42" i="1"/>
  <c r="P48" i="1"/>
  <c r="O48" i="1"/>
  <c r="P57" i="1"/>
  <c r="O57" i="1"/>
  <c r="O81" i="1"/>
  <c r="P60" i="1"/>
  <c r="O60" i="1"/>
  <c r="J60" i="1"/>
  <c r="R46" i="1"/>
  <c r="Q46" i="1"/>
  <c r="Q75" i="1"/>
  <c r="R75" i="1"/>
  <c r="J54" i="1"/>
  <c r="N85" i="1"/>
  <c r="P81" i="1"/>
  <c r="R80" i="1"/>
  <c r="R44" i="1"/>
  <c r="R76" i="1"/>
  <c r="R67" i="1"/>
  <c r="R64" i="1"/>
  <c r="P67" i="1"/>
  <c r="R70" i="1"/>
  <c r="R78" i="1"/>
  <c r="R58" i="1"/>
  <c r="R79" i="1"/>
  <c r="R82" i="1"/>
  <c r="R77" i="1"/>
  <c r="R55" i="1"/>
  <c r="P83" i="1"/>
  <c r="R83" i="1"/>
  <c r="R61" i="1"/>
  <c r="P73" i="1"/>
  <c r="R81" i="1"/>
  <c r="R73" i="1"/>
  <c r="R38" i="1"/>
  <c r="P80" i="1"/>
  <c r="R84" i="1"/>
  <c r="R60" i="1" l="1"/>
  <c r="Q60" i="1"/>
  <c r="P85" i="1"/>
  <c r="R54" i="1"/>
  <c r="R85" i="1" s="1"/>
  <c r="Q54" i="1"/>
</calcChain>
</file>

<file path=xl/sharedStrings.xml><?xml version="1.0" encoding="utf-8"?>
<sst xmlns="http://schemas.openxmlformats.org/spreadsheetml/2006/main" count="334" uniqueCount="43">
  <si>
    <t>CITY</t>
  </si>
  <si>
    <t>CITY_01</t>
  </si>
  <si>
    <t>CITY_02</t>
  </si>
  <si>
    <t>CITY_03</t>
  </si>
  <si>
    <t>CITY_04</t>
  </si>
  <si>
    <t>CITY_05</t>
  </si>
  <si>
    <t>COLOR</t>
  </si>
  <si>
    <t>ITEM</t>
  </si>
  <si>
    <t>QUANTITY</t>
  </si>
  <si>
    <t>SHOP</t>
  </si>
  <si>
    <t>Shop_01</t>
  </si>
  <si>
    <t>Shop_02</t>
  </si>
  <si>
    <t>Shop_03</t>
  </si>
  <si>
    <t>Shop_04</t>
  </si>
  <si>
    <t>Shop_05</t>
  </si>
  <si>
    <t>Shop_06</t>
  </si>
  <si>
    <t>Shop_07</t>
  </si>
  <si>
    <t>Shop_08</t>
  </si>
  <si>
    <t>Shop_09</t>
  </si>
  <si>
    <t>Shop_10</t>
  </si>
  <si>
    <t>Shop_11</t>
  </si>
  <si>
    <t>Shop_12</t>
  </si>
  <si>
    <t>col_01</t>
  </si>
  <si>
    <t>col_02</t>
  </si>
  <si>
    <t>col_03</t>
  </si>
  <si>
    <t>col_04</t>
  </si>
  <si>
    <t>col_05</t>
  </si>
  <si>
    <t>col_06</t>
  </si>
  <si>
    <t>hand control --&gt;</t>
  </si>
  <si>
    <t>item_01</t>
  </si>
  <si>
    <t>item_02</t>
  </si>
  <si>
    <t>item_03</t>
  </si>
  <si>
    <t>item_04</t>
  </si>
  <si>
    <t>item_05</t>
  </si>
  <si>
    <t>item_06</t>
  </si>
  <si>
    <t>item_07</t>
  </si>
  <si>
    <t>item_08</t>
  </si>
  <si>
    <t>item_09</t>
  </si>
  <si>
    <t>item_11</t>
  </si>
  <si>
    <t>item_12</t>
  </si>
  <si>
    <t>item_13</t>
  </si>
  <si>
    <t>item_14</t>
  </si>
  <si>
    <t>item_15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</si>
</sst>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indexed="8"/>
      <name val="Arial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tabSelected="1" topLeftCell="N6" workbookViewId="0">
      <selection activeCell="E85" sqref="E85"/>
    </sheetView>
  </sheetViews>
  <sheetFormatPr defaultRowHeight="12.75" x14ac:dyDescent="0.2"/>
  <cols>
    <col min="1" max="1" width="10.140625" customWidth="1"/>
    <col min="2" max="2" width="10.42578125" customWidth="1"/>
    <col min="3" max="3" width="9.140625" customWidth="1"/>
    <col min="4" max="4" width="12.7109375" customWidth="1"/>
    <col min="5" max="5" width="10.85546875" customWidth="1"/>
    <col min="11" max="11" width="27.7109375" customWidth="1"/>
    <col min="13" max="13" width="37.7109375" customWidth="1"/>
    <col min="15" max="15" width="49.5703125" customWidth="1"/>
    <col min="17" max="17" width="56.42578125" customWidth="1"/>
  </cols>
  <sheetData>
    <row r="1" spans="1:18" ht="14.25" x14ac:dyDescent="0.2">
      <c r="A1" s="1" t="s">
        <v>0</v>
      </c>
      <c r="B1" s="1" t="s">
        <v>9</v>
      </c>
      <c r="C1" s="1" t="s">
        <v>7</v>
      </c>
      <c r="D1" s="1" t="s">
        <v>6</v>
      </c>
      <c r="E1" s="2" t="s">
        <v>8</v>
      </c>
    </row>
    <row r="2" spans="1:18" ht="14.25" x14ac:dyDescent="0.2">
      <c r="A2" s="1"/>
      <c r="B2" s="1"/>
      <c r="C2" s="1"/>
      <c r="D2" s="1"/>
      <c r="E2" s="2"/>
    </row>
    <row r="3" spans="1:18" ht="14.25" x14ac:dyDescent="0.2">
      <c r="A3" s="1" t="s">
        <v>1</v>
      </c>
      <c r="B3" s="1" t="s">
        <v>10</v>
      </c>
      <c r="C3" s="3" t="s">
        <v>29</v>
      </c>
      <c r="D3" s="3" t="s">
        <v>22</v>
      </c>
      <c r="E3" s="2">
        <v>12</v>
      </c>
      <c r="G3" t="str">
        <f t="shared" ref="G3:G34" si="0">IF(A3&lt;&gt;A4,ROW(),"")</f>
        <v/>
      </c>
      <c r="H3" t="str">
        <f t="shared" ref="H3:H34" si="1">IF(OR(B3&lt;&gt;B4,G3&lt;&gt;""),ROW(),"")</f>
        <v/>
      </c>
      <c r="I3">
        <f t="shared" ref="I3:I34" si="2">IF(OR(C3&lt;&gt;C4,G3&lt;&gt;"",H3&lt;&gt;""),ROW(),"")</f>
        <v>3</v>
      </c>
      <c r="J3">
        <f t="shared" ref="J3:J34" si="3">IF(OR(D3&lt;&gt;D4,G3&lt;&gt;"",H3&lt;&gt;"",I3&lt;&gt;""),ROW(),"")</f>
        <v>3</v>
      </c>
      <c r="K3" t="str">
        <f t="shared" ref="K3:K34" si="4">IF(G3&lt;&gt;"",T("SUBTOTAL_01(A="&amp;A3&amp;", E)="),"")</f>
        <v/>
      </c>
      <c r="L3" t="str">
        <f ca="1">IF(G3&lt;&gt;"",SUM(INDIRECT("E"&amp;TEXT((MAX(G$3:INDIRECT("G"&amp;TEXT(ROW()-1,"#")))+IF(ROW()&gt;3,1,0)),"#")):INDIRECT("E"&amp;TEXT(ROW(),"#"))),"")</f>
        <v/>
      </c>
      <c r="M3" t="str">
        <f t="shared" ref="M3:M34" si="5">IF(H3&lt;&gt;"",T("SUBTOTAL_02(A="&amp;A3&amp;", B="&amp;B3&amp;", E)="),"")</f>
        <v/>
      </c>
      <c r="N3" t="str">
        <f ca="1">IF(H3&lt;&gt;"",SUM(INDIRECT("E"&amp;TEXT((MAX(H$3:INDIRECT("H"&amp;TEXT(ROW()-1,"#")))+IF(ROW()&gt;3,1,0)),"#")):INDIRECT("E"&amp;TEXT(ROW(),"#"))),"")</f>
        <v/>
      </c>
      <c r="O3" t="str">
        <f t="shared" ref="O3:O34" si="6">IF(I3&lt;&gt;"",T("SUBTOTAL_03(A="&amp;A3&amp;", B="&amp;B3&amp;", C="&amp;C3&amp;", E)="),"")</f>
        <v>SUBTOTAL_03(A=CITY_01, B=Shop_01, C=item_01, E)=</v>
      </c>
      <c r="P3">
        <f ca="1">IF(I3&lt;&gt;"",SUM(INDIRECT("E"&amp;TEXT((MAX(I$3:INDIRECT("I"&amp;TEXT(ROW()-1,"#")))+IF(ROW()&gt;3,1,0)),"#")):INDIRECT("E"&amp;TEXT(ROW(),"#"))),"")</f>
        <v>12</v>
      </c>
      <c r="Q3" t="str">
        <f t="shared" ref="Q3:Q34" si="7">IF(J3&lt;&gt;"",T("SUBTOTAL_04(A="&amp;A3&amp;", B="&amp;B3&amp;", C="&amp;C3&amp;", D="&amp;D3&amp;", E)="),"")</f>
        <v>SUBTOTAL_04(A=CITY_01, B=Shop_01, C=item_01, D=col_01, E)=</v>
      </c>
      <c r="R3">
        <f ca="1">IF(J3&lt;&gt;"",SUM(INDIRECT("E"&amp;TEXT((MAX(J$3:INDIRECT("J"&amp;TEXT(ROW()-1,"#")))+IF(ROW()&gt;3,1,0)),"#")):INDIRECT("E"&amp;TEXT(ROW(),"#"))),"")</f>
        <v>12</v>
      </c>
    </row>
    <row r="4" spans="1:18" ht="14.25" x14ac:dyDescent="0.2">
      <c r="A4" s="1" t="s">
        <v>1</v>
      </c>
      <c r="B4" s="1" t="s">
        <v>10</v>
      </c>
      <c r="C4" s="3" t="s">
        <v>30</v>
      </c>
      <c r="D4" s="3" t="s">
        <v>23</v>
      </c>
      <c r="E4" s="2">
        <v>12</v>
      </c>
      <c r="G4" t="str">
        <f t="shared" si="0"/>
        <v/>
      </c>
      <c r="H4" t="str">
        <f t="shared" si="1"/>
        <v/>
      </c>
      <c r="I4">
        <f t="shared" si="2"/>
        <v>4</v>
      </c>
      <c r="J4">
        <f t="shared" si="3"/>
        <v>4</v>
      </c>
      <c r="K4" t="str">
        <f t="shared" si="4"/>
        <v/>
      </c>
      <c r="L4" t="str">
        <f ca="1">IF(G4&lt;&gt;"",SUM(INDIRECT("E"&amp;TEXT((MAX(G$3:INDIRECT("G"&amp;TEXT(ROW()-1,"#")))+IF(ROW()&gt;3,1,0)),"#")):INDIRECT("E"&amp;TEXT(ROW(),"#"))),"")</f>
        <v/>
      </c>
      <c r="M4" t="str">
        <f t="shared" si="5"/>
        <v/>
      </c>
      <c r="N4" t="str">
        <f ca="1">IF(H4&lt;&gt;"",SUM(INDIRECT("E"&amp;TEXT((MAX(H$3:INDIRECT("H"&amp;TEXT(ROW()-1,"#")))+IF(ROW()&gt;3,1,0)),"#")):INDIRECT("E"&amp;TEXT(ROW(),"#"))),"")</f>
        <v/>
      </c>
      <c r="O4" t="str">
        <f t="shared" si="6"/>
        <v>SUBTOTAL_03(A=CITY_01, B=Shop_01, C=item_02, E)=</v>
      </c>
      <c r="P4">
        <f ca="1">IF(I4&lt;&gt;"",SUM(INDIRECT("E"&amp;TEXT((MAX(I$3:INDIRECT("I"&amp;TEXT(ROW()-1,"#")))+IF(ROW()&gt;3,1,0)),"#")):INDIRECT("E"&amp;TEXT(ROW(),"#"))),"")</f>
        <v>12</v>
      </c>
      <c r="Q4" t="str">
        <f t="shared" si="7"/>
        <v>SUBTOTAL_04(A=CITY_01, B=Shop_01, C=item_02, D=col_02, E)=</v>
      </c>
      <c r="R4">
        <f ca="1">IF(J4&lt;&gt;"",SUM(INDIRECT("E"&amp;TEXT((MAX(J$3:INDIRECT("J"&amp;TEXT(ROW()-1,"#")))+IF(ROW()&gt;3,1,0)),"#")):INDIRECT("E"&amp;TEXT(ROW(),"#"))),"")</f>
        <v>12</v>
      </c>
    </row>
    <row r="5" spans="1:18" ht="14.25" x14ac:dyDescent="0.2">
      <c r="A5" s="1" t="s">
        <v>1</v>
      </c>
      <c r="B5" s="1" t="s">
        <v>10</v>
      </c>
      <c r="C5" s="3" t="s">
        <v>31</v>
      </c>
      <c r="D5" s="3" t="s">
        <v>24</v>
      </c>
      <c r="E5" s="2">
        <v>2</v>
      </c>
      <c r="G5" t="str">
        <f t="shared" si="0"/>
        <v/>
      </c>
      <c r="H5" t="str">
        <f t="shared" si="1"/>
        <v/>
      </c>
      <c r="I5">
        <f t="shared" si="2"/>
        <v>5</v>
      </c>
      <c r="J5">
        <f t="shared" si="3"/>
        <v>5</v>
      </c>
      <c r="K5" t="str">
        <f t="shared" si="4"/>
        <v/>
      </c>
      <c r="L5" t="str">
        <f ca="1">IF(G5&lt;&gt;"",SUM(INDIRECT("E"&amp;TEXT((MAX(G$3:INDIRECT("G"&amp;TEXT(ROW()-1,"#")))+IF(ROW()&gt;3,1,0)),"#")):INDIRECT("E"&amp;TEXT(ROW(),"#"))),"")</f>
        <v/>
      </c>
      <c r="M5" t="str">
        <f t="shared" si="5"/>
        <v/>
      </c>
      <c r="N5" t="str">
        <f ca="1">IF(H5&lt;&gt;"",SUM(INDIRECT("E"&amp;TEXT((MAX(H$3:INDIRECT("H"&amp;TEXT(ROW()-1,"#")))+IF(ROW()&gt;3,1,0)),"#")):INDIRECT("E"&amp;TEXT(ROW(),"#"))),"")</f>
        <v/>
      </c>
      <c r="O5" t="str">
        <f t="shared" si="6"/>
        <v>SUBTOTAL_03(A=CITY_01, B=Shop_01, C=item_03, E)=</v>
      </c>
      <c r="P5">
        <f ca="1">IF(I5&lt;&gt;"",SUM(INDIRECT("E"&amp;TEXT((MAX(I$3:INDIRECT("I"&amp;TEXT(ROW()-1,"#")))+IF(ROW()&gt;3,1,0)),"#")):INDIRECT("E"&amp;TEXT(ROW(),"#"))),"")</f>
        <v>2</v>
      </c>
      <c r="Q5" t="str">
        <f t="shared" si="7"/>
        <v>SUBTOTAL_04(A=CITY_01, B=Shop_01, C=item_03, D=col_03, E)=</v>
      </c>
      <c r="R5">
        <f ca="1">IF(J5&lt;&gt;"",SUM(INDIRECT("E"&amp;TEXT((MAX(J$3:INDIRECT("J"&amp;TEXT(ROW()-1,"#")))+IF(ROW()&gt;3,1,0)),"#")):INDIRECT("E"&amp;TEXT(ROW(),"#"))),"")</f>
        <v>2</v>
      </c>
    </row>
    <row r="6" spans="1:18" ht="14.25" x14ac:dyDescent="0.2">
      <c r="A6" s="1" t="s">
        <v>1</v>
      </c>
      <c r="B6" s="1" t="s">
        <v>10</v>
      </c>
      <c r="C6" s="3" t="s">
        <v>32</v>
      </c>
      <c r="D6" s="3" t="s">
        <v>23</v>
      </c>
      <c r="E6" s="2">
        <v>25</v>
      </c>
      <c r="G6" t="str">
        <f t="shared" si="0"/>
        <v/>
      </c>
      <c r="H6">
        <f t="shared" si="1"/>
        <v>6</v>
      </c>
      <c r="I6">
        <f t="shared" si="2"/>
        <v>6</v>
      </c>
      <c r="J6">
        <f t="shared" si="3"/>
        <v>6</v>
      </c>
      <c r="K6" t="str">
        <f t="shared" si="4"/>
        <v/>
      </c>
      <c r="L6" t="str">
        <f ca="1">IF(G6&lt;&gt;"",SUM(INDIRECT("E"&amp;TEXT((MAX(G$3:INDIRECT("G"&amp;TEXT(ROW()-1,"#")))+IF(ROW()&gt;3,1,0)),"#")):INDIRECT("E"&amp;TEXT(ROW(),"#"))),"")</f>
        <v/>
      </c>
      <c r="M6" t="str">
        <f t="shared" si="5"/>
        <v>SUBTOTAL_02(A=CITY_01, B=Shop_01, E)=</v>
      </c>
      <c r="N6">
        <f ca="1">IF(H6&lt;&gt;"",SUM(INDIRECT("E"&amp;TEXT((MAX(H$3:INDIRECT("H"&amp;TEXT(ROW()-1,"#")))+IF(ROW()&gt;3,1,0)),"#")):INDIRECT("E"&amp;TEXT(ROW(),"#"))),"")</f>
        <v>51</v>
      </c>
      <c r="O6" t="str">
        <f t="shared" si="6"/>
        <v>SUBTOTAL_03(A=CITY_01, B=Shop_01, C=item_04, E)=</v>
      </c>
      <c r="P6">
        <f ca="1">IF(I6&lt;&gt;"",SUM(INDIRECT("E"&amp;TEXT((MAX(I$3:INDIRECT("I"&amp;TEXT(ROW()-1,"#")))+IF(ROW()&gt;3,1,0)),"#")):INDIRECT("E"&amp;TEXT(ROW(),"#"))),"")</f>
        <v>25</v>
      </c>
      <c r="Q6" t="str">
        <f t="shared" si="7"/>
        <v>SUBTOTAL_04(A=CITY_01, B=Shop_01, C=item_04, D=col_02, E)=</v>
      </c>
      <c r="R6">
        <f ca="1">IF(J6&lt;&gt;"",SUM(INDIRECT("E"&amp;TEXT((MAX(J$3:INDIRECT("J"&amp;TEXT(ROW()-1,"#")))+IF(ROW()&gt;3,1,0)),"#")):INDIRECT("E"&amp;TEXT(ROW(),"#"))),"")</f>
        <v>25</v>
      </c>
    </row>
    <row r="7" spans="1:18" ht="14.25" x14ac:dyDescent="0.2">
      <c r="A7" s="1" t="s">
        <v>1</v>
      </c>
      <c r="B7" s="1" t="s">
        <v>11</v>
      </c>
      <c r="C7" s="3" t="s">
        <v>33</v>
      </c>
      <c r="D7" s="3" t="s">
        <v>23</v>
      </c>
      <c r="E7" s="2">
        <v>25</v>
      </c>
      <c r="G7" t="str">
        <f t="shared" si="0"/>
        <v/>
      </c>
      <c r="H7" t="str">
        <f t="shared" si="1"/>
        <v/>
      </c>
      <c r="I7">
        <f t="shared" si="2"/>
        <v>7</v>
      </c>
      <c r="J7">
        <f t="shared" si="3"/>
        <v>7</v>
      </c>
      <c r="K7" t="str">
        <f t="shared" si="4"/>
        <v/>
      </c>
      <c r="L7" t="str">
        <f ca="1">IF(G7&lt;&gt;"",SUM(INDIRECT("E"&amp;TEXT((MAX(G$3:INDIRECT("G"&amp;TEXT(ROW()-1,"#")))+IF(ROW()&gt;3,1,0)),"#")):INDIRECT("E"&amp;TEXT(ROW(),"#"))),"")</f>
        <v/>
      </c>
      <c r="M7" t="str">
        <f t="shared" si="5"/>
        <v/>
      </c>
      <c r="N7" t="str">
        <f ca="1">IF(H7&lt;&gt;"",SUM(INDIRECT("E"&amp;TEXT((MAX(H$3:INDIRECT("H"&amp;TEXT(ROW()-1,"#")))+IF(ROW()&gt;3,1,0)),"#")):INDIRECT("E"&amp;TEXT(ROW(),"#"))),"")</f>
        <v/>
      </c>
      <c r="O7" t="str">
        <f t="shared" si="6"/>
        <v>SUBTOTAL_03(A=CITY_01, B=Shop_02, C=item_05, E)=</v>
      </c>
      <c r="P7">
        <f ca="1">IF(I7&lt;&gt;"",SUM(INDIRECT("E"&amp;TEXT((MAX(I$3:INDIRECT("I"&amp;TEXT(ROW()-1,"#")))+IF(ROW()&gt;3,1,0)),"#")):INDIRECT("E"&amp;TEXT(ROW(),"#"))),"")</f>
        <v>25</v>
      </c>
      <c r="Q7" t="str">
        <f t="shared" si="7"/>
        <v>SUBTOTAL_04(A=CITY_01, B=Shop_02, C=item_05, D=col_02, E)=</v>
      </c>
      <c r="R7">
        <f ca="1">IF(J7&lt;&gt;"",SUM(INDIRECT("E"&amp;TEXT((MAX(J$3:INDIRECT("J"&amp;TEXT(ROW()-1,"#")))+IF(ROW()&gt;3,1,0)),"#")):INDIRECT("E"&amp;TEXT(ROW(),"#"))),"")</f>
        <v>25</v>
      </c>
    </row>
    <row r="8" spans="1:18" ht="14.25" x14ac:dyDescent="0.2">
      <c r="A8" s="1" t="s">
        <v>1</v>
      </c>
      <c r="B8" s="1" t="s">
        <v>11</v>
      </c>
      <c r="C8" s="3" t="s">
        <v>34</v>
      </c>
      <c r="D8" s="3" t="s">
        <v>22</v>
      </c>
      <c r="E8" s="2">
        <v>5</v>
      </c>
      <c r="G8" t="str">
        <f t="shared" si="0"/>
        <v/>
      </c>
      <c r="H8" t="str">
        <f t="shared" si="1"/>
        <v/>
      </c>
      <c r="I8">
        <f t="shared" si="2"/>
        <v>8</v>
      </c>
      <c r="J8">
        <f t="shared" si="3"/>
        <v>8</v>
      </c>
      <c r="K8" t="str">
        <f t="shared" si="4"/>
        <v/>
      </c>
      <c r="L8" t="str">
        <f ca="1">IF(G8&lt;&gt;"",SUM(INDIRECT("E"&amp;TEXT((MAX(G$3:INDIRECT("G"&amp;TEXT(ROW()-1,"#")))+IF(ROW()&gt;3,1,0)),"#")):INDIRECT("E"&amp;TEXT(ROW(),"#"))),"")</f>
        <v/>
      </c>
      <c r="M8" t="str">
        <f t="shared" si="5"/>
        <v/>
      </c>
      <c r="N8" t="str">
        <f ca="1">IF(H8&lt;&gt;"",SUM(INDIRECT("E"&amp;TEXT((MAX(H$3:INDIRECT("H"&amp;TEXT(ROW()-1,"#")))+IF(ROW()&gt;3,1,0)),"#")):INDIRECT("E"&amp;TEXT(ROW(),"#"))),"")</f>
        <v/>
      </c>
      <c r="O8" t="str">
        <f t="shared" si="6"/>
        <v>SUBTOTAL_03(A=CITY_01, B=Shop_02, C=item_06, E)=</v>
      </c>
      <c r="P8">
        <f ca="1">IF(I8&lt;&gt;"",SUM(INDIRECT("E"&amp;TEXT((MAX(I$3:INDIRECT("I"&amp;TEXT(ROW()-1,"#")))+IF(ROW()&gt;3,1,0)),"#")):INDIRECT("E"&amp;TEXT(ROW(),"#"))),"")</f>
        <v>5</v>
      </c>
      <c r="Q8" t="str">
        <f t="shared" si="7"/>
        <v>SUBTOTAL_04(A=CITY_01, B=Shop_02, C=item_06, D=col_01, E)=</v>
      </c>
      <c r="R8">
        <f ca="1">IF(J8&lt;&gt;"",SUM(INDIRECT("E"&amp;TEXT((MAX(J$3:INDIRECT("J"&amp;TEXT(ROW()-1,"#")))+IF(ROW()&gt;3,1,0)),"#")):INDIRECT("E"&amp;TEXT(ROW(),"#"))),"")</f>
        <v>5</v>
      </c>
    </row>
    <row r="9" spans="1:18" ht="14.25" x14ac:dyDescent="0.2">
      <c r="A9" s="1" t="s">
        <v>1</v>
      </c>
      <c r="B9" s="1" t="s">
        <v>11</v>
      </c>
      <c r="C9" s="3" t="s">
        <v>35</v>
      </c>
      <c r="D9" s="3" t="s">
        <v>24</v>
      </c>
      <c r="E9" s="2">
        <v>46</v>
      </c>
      <c r="G9" t="str">
        <f t="shared" si="0"/>
        <v/>
      </c>
      <c r="H9" t="str">
        <f t="shared" si="1"/>
        <v/>
      </c>
      <c r="I9">
        <f t="shared" si="2"/>
        <v>9</v>
      </c>
      <c r="J9">
        <f t="shared" si="3"/>
        <v>9</v>
      </c>
      <c r="K9" t="str">
        <f t="shared" si="4"/>
        <v/>
      </c>
      <c r="L9" t="str">
        <f ca="1">IF(G9&lt;&gt;"",SUM(INDIRECT("E"&amp;TEXT((MAX(G$3:INDIRECT("G"&amp;TEXT(ROW()-1,"#")))+IF(ROW()&gt;3,1,0)),"#")):INDIRECT("E"&amp;TEXT(ROW(),"#"))),"")</f>
        <v/>
      </c>
      <c r="M9" t="str">
        <f t="shared" si="5"/>
        <v/>
      </c>
      <c r="N9" t="str">
        <f ca="1">IF(H9&lt;&gt;"",SUM(INDIRECT("E"&amp;TEXT((MAX(H$3:INDIRECT("H"&amp;TEXT(ROW()-1,"#")))+IF(ROW()&gt;3,1,0)),"#")):INDIRECT("E"&amp;TEXT(ROW(),"#"))),"")</f>
        <v/>
      </c>
      <c r="O9" t="str">
        <f t="shared" si="6"/>
        <v>SUBTOTAL_03(A=CITY_01, B=Shop_02, C=item_07, E)=</v>
      </c>
      <c r="P9">
        <f ca="1">IF(I9&lt;&gt;"",SUM(INDIRECT("E"&amp;TEXT((MAX(I$3:INDIRECT("I"&amp;TEXT(ROW()-1,"#")))+IF(ROW()&gt;3,1,0)),"#")):INDIRECT("E"&amp;TEXT(ROW(),"#"))),"")</f>
        <v>46</v>
      </c>
      <c r="Q9" t="str">
        <f t="shared" si="7"/>
        <v>SUBTOTAL_04(A=CITY_01, B=Shop_02, C=item_07, D=col_03, E)=</v>
      </c>
      <c r="R9">
        <f ca="1">IF(J9&lt;&gt;"",SUM(INDIRECT("E"&amp;TEXT((MAX(J$3:INDIRECT("J"&amp;TEXT(ROW()-1,"#")))+IF(ROW()&gt;3,1,0)),"#")):INDIRECT("E"&amp;TEXT(ROW(),"#"))),"")</f>
        <v>46</v>
      </c>
    </row>
    <row r="10" spans="1:18" ht="14.25" x14ac:dyDescent="0.2">
      <c r="A10" s="1" t="s">
        <v>1</v>
      </c>
      <c r="B10" s="1" t="s">
        <v>11</v>
      </c>
      <c r="C10" s="3" t="s">
        <v>36</v>
      </c>
      <c r="D10" s="3" t="s">
        <v>25</v>
      </c>
      <c r="E10" s="2">
        <v>55</v>
      </c>
      <c r="G10">
        <f t="shared" si="0"/>
        <v>10</v>
      </c>
      <c r="H10">
        <f t="shared" si="1"/>
        <v>10</v>
      </c>
      <c r="I10">
        <f t="shared" si="2"/>
        <v>10</v>
      </c>
      <c r="J10">
        <f t="shared" si="3"/>
        <v>10</v>
      </c>
      <c r="K10" t="str">
        <f t="shared" si="4"/>
        <v>SUBTOTAL_01(A=CITY_01, E)=</v>
      </c>
      <c r="L10">
        <f ca="1">IF(G10&lt;&gt;"",SUM(INDIRECT("E"&amp;TEXT((MAX(G$3:INDIRECT("G"&amp;TEXT(ROW()-1,"#")))+IF(ROW()&gt;3,1,0)),"#")):INDIRECT("E"&amp;TEXT(ROW(),"#"))),"")</f>
        <v>182</v>
      </c>
      <c r="M10" t="str">
        <f t="shared" si="5"/>
        <v>SUBTOTAL_02(A=CITY_01, B=Shop_02, E)=</v>
      </c>
      <c r="N10">
        <f ca="1">IF(H10&lt;&gt;"",SUM(INDIRECT("E"&amp;TEXT((MAX(H$3:INDIRECT("H"&amp;TEXT(ROW()-1,"#")))+IF(ROW()&gt;3,1,0)),"#")):INDIRECT("E"&amp;TEXT(ROW(),"#"))),"")</f>
        <v>131</v>
      </c>
      <c r="O10" t="str">
        <f t="shared" si="6"/>
        <v>SUBTOTAL_03(A=CITY_01, B=Shop_02, C=item_08, E)=</v>
      </c>
      <c r="P10">
        <f ca="1">IF(I10&lt;&gt;"",SUM(INDIRECT("E"&amp;TEXT((MAX(I$3:INDIRECT("I"&amp;TEXT(ROW()-1,"#")))+IF(ROW()&gt;3,1,0)),"#")):INDIRECT("E"&amp;TEXT(ROW(),"#"))),"")</f>
        <v>55</v>
      </c>
      <c r="Q10" t="str">
        <f t="shared" si="7"/>
        <v>SUBTOTAL_04(A=CITY_01, B=Shop_02, C=item_08, D=col_04, E)=</v>
      </c>
      <c r="R10">
        <f ca="1">IF(J10&lt;&gt;"",SUM(INDIRECT("E"&amp;TEXT((MAX(J$3:INDIRECT("J"&amp;TEXT(ROW()-1,"#")))+IF(ROW()&gt;3,1,0)),"#")):INDIRECT("E"&amp;TEXT(ROW(),"#"))),"")</f>
        <v>55</v>
      </c>
    </row>
    <row r="11" spans="1:18" ht="14.25" x14ac:dyDescent="0.2">
      <c r="A11" s="1" t="s">
        <v>2</v>
      </c>
      <c r="B11" s="1" t="s">
        <v>12</v>
      </c>
      <c r="C11" s="3" t="s">
        <v>29</v>
      </c>
      <c r="D11" s="3" t="s">
        <v>26</v>
      </c>
      <c r="E11" s="2">
        <v>5</v>
      </c>
      <c r="G11" t="str">
        <f t="shared" si="0"/>
        <v/>
      </c>
      <c r="H11" t="str">
        <f t="shared" si="1"/>
        <v/>
      </c>
      <c r="I11">
        <f t="shared" si="2"/>
        <v>11</v>
      </c>
      <c r="J11">
        <f t="shared" si="3"/>
        <v>11</v>
      </c>
      <c r="K11" t="str">
        <f t="shared" si="4"/>
        <v/>
      </c>
      <c r="L11" t="str">
        <f ca="1">IF(G11&lt;&gt;"",SUM(INDIRECT("E"&amp;TEXT((MAX(G$3:INDIRECT("G"&amp;TEXT(ROW()-1,"#")))+IF(ROW()&gt;3,1,0)),"#")):INDIRECT("E"&amp;TEXT(ROW(),"#"))),"")</f>
        <v/>
      </c>
      <c r="M11" t="str">
        <f t="shared" si="5"/>
        <v/>
      </c>
      <c r="N11" t="str">
        <f ca="1">IF(H11&lt;&gt;"",SUM(INDIRECT("E"&amp;TEXT((MAX(H$3:INDIRECT("H"&amp;TEXT(ROW()-1,"#")))+IF(ROW()&gt;3,1,0)),"#")):INDIRECT("E"&amp;TEXT(ROW(),"#"))),"")</f>
        <v/>
      </c>
      <c r="O11" t="str">
        <f t="shared" si="6"/>
        <v>SUBTOTAL_03(A=CITY_02, B=Shop_03, C=item_01, E)=</v>
      </c>
      <c r="P11">
        <f ca="1">IF(I11&lt;&gt;"",SUM(INDIRECT("E"&amp;TEXT((MAX(I$3:INDIRECT("I"&amp;TEXT(ROW()-1,"#")))+IF(ROW()&gt;3,1,0)),"#")):INDIRECT("E"&amp;TEXT(ROW(),"#"))),"")</f>
        <v>5</v>
      </c>
      <c r="Q11" t="str">
        <f t="shared" si="7"/>
        <v>SUBTOTAL_04(A=CITY_02, B=Shop_03, C=item_01, D=col_05, E)=</v>
      </c>
      <c r="R11">
        <f ca="1">IF(J11&lt;&gt;"",SUM(INDIRECT("E"&amp;TEXT((MAX(J$3:INDIRECT("J"&amp;TEXT(ROW()-1,"#")))+IF(ROW()&gt;3,1,0)),"#")):INDIRECT("E"&amp;TEXT(ROW(),"#"))),"")</f>
        <v>5</v>
      </c>
    </row>
    <row r="12" spans="1:18" ht="14.25" x14ac:dyDescent="0.2">
      <c r="A12" s="1" t="s">
        <v>2</v>
      </c>
      <c r="B12" s="1" t="s">
        <v>12</v>
      </c>
      <c r="C12" s="3" t="s">
        <v>37</v>
      </c>
      <c r="D12" s="3" t="s">
        <v>24</v>
      </c>
      <c r="E12" s="2">
        <v>66</v>
      </c>
      <c r="G12" t="str">
        <f t="shared" si="0"/>
        <v/>
      </c>
      <c r="H12">
        <f t="shared" si="1"/>
        <v>12</v>
      </c>
      <c r="I12">
        <f t="shared" si="2"/>
        <v>12</v>
      </c>
      <c r="J12">
        <f t="shared" si="3"/>
        <v>12</v>
      </c>
      <c r="K12" t="str">
        <f t="shared" si="4"/>
        <v/>
      </c>
      <c r="L12" t="str">
        <f ca="1">IF(G12&lt;&gt;"",SUM(INDIRECT("E"&amp;TEXT((MAX(G$3:INDIRECT("G"&amp;TEXT(ROW()-1,"#")))+IF(ROW()&gt;3,1,0)),"#")):INDIRECT("E"&amp;TEXT(ROW(),"#"))),"")</f>
        <v/>
      </c>
      <c r="M12" t="str">
        <f t="shared" si="5"/>
        <v>SUBTOTAL_02(A=CITY_02, B=Shop_03, E)=</v>
      </c>
      <c r="N12">
        <f ca="1">IF(H12&lt;&gt;"",SUM(INDIRECT("E"&amp;TEXT((MAX(H$3:INDIRECT("H"&amp;TEXT(ROW()-1,"#")))+IF(ROW()&gt;3,1,0)),"#")):INDIRECT("E"&amp;TEXT(ROW(),"#"))),"")</f>
        <v>71</v>
      </c>
      <c r="O12" t="str">
        <f t="shared" si="6"/>
        <v>SUBTOTAL_03(A=CITY_02, B=Shop_03, C=item_09, E)=</v>
      </c>
      <c r="P12">
        <f ca="1">IF(I12&lt;&gt;"",SUM(INDIRECT("E"&amp;TEXT((MAX(I$3:INDIRECT("I"&amp;TEXT(ROW()-1,"#")))+IF(ROW()&gt;3,1,0)),"#")):INDIRECT("E"&amp;TEXT(ROW(),"#"))),"")</f>
        <v>66</v>
      </c>
      <c r="Q12" t="str">
        <f t="shared" si="7"/>
        <v>SUBTOTAL_04(A=CITY_02, B=Shop_03, C=item_09, D=col_03, E)=</v>
      </c>
      <c r="R12">
        <f ca="1">IF(J12&lt;&gt;"",SUM(INDIRECT("E"&amp;TEXT((MAX(J$3:INDIRECT("J"&amp;TEXT(ROW()-1,"#")))+IF(ROW()&gt;3,1,0)),"#")):INDIRECT("E"&amp;TEXT(ROW(),"#"))),"")</f>
        <v>66</v>
      </c>
    </row>
    <row r="13" spans="1:18" ht="14.25" x14ac:dyDescent="0.2">
      <c r="A13" s="1" t="s">
        <v>2</v>
      </c>
      <c r="B13" s="1" t="s">
        <v>13</v>
      </c>
      <c r="C13" s="3" t="s">
        <v>30</v>
      </c>
      <c r="D13" s="3" t="s">
        <v>24</v>
      </c>
      <c r="E13" s="2">
        <v>5</v>
      </c>
      <c r="G13" t="str">
        <f t="shared" si="0"/>
        <v/>
      </c>
      <c r="H13" t="str">
        <f t="shared" si="1"/>
        <v/>
      </c>
      <c r="I13">
        <f t="shared" si="2"/>
        <v>13</v>
      </c>
      <c r="J13">
        <f t="shared" si="3"/>
        <v>13</v>
      </c>
      <c r="K13" t="str">
        <f t="shared" si="4"/>
        <v/>
      </c>
      <c r="L13" t="str">
        <f ca="1">IF(G13&lt;&gt;"",SUM(INDIRECT("E"&amp;TEXT((MAX(G$3:INDIRECT("G"&amp;TEXT(ROW()-1,"#")))+IF(ROW()&gt;3,1,0)),"#")):INDIRECT("E"&amp;TEXT(ROW(),"#"))),"")</f>
        <v/>
      </c>
      <c r="M13" t="str">
        <f t="shared" si="5"/>
        <v/>
      </c>
      <c r="N13" t="str">
        <f ca="1">IF(H13&lt;&gt;"",SUM(INDIRECT("E"&amp;TEXT((MAX(H$3:INDIRECT("H"&amp;TEXT(ROW()-1,"#")))+IF(ROW()&gt;3,1,0)),"#")):INDIRECT("E"&amp;TEXT(ROW(),"#"))),"")</f>
        <v/>
      </c>
      <c r="O13" t="str">
        <f t="shared" si="6"/>
        <v>SUBTOTAL_03(A=CITY_02, B=Shop_04, C=item_02, E)=</v>
      </c>
      <c r="P13">
        <f ca="1">IF(I13&lt;&gt;"",SUM(INDIRECT("E"&amp;TEXT((MAX(I$3:INDIRECT("I"&amp;TEXT(ROW()-1,"#")))+IF(ROW()&gt;3,1,0)),"#")):INDIRECT("E"&amp;TEXT(ROW(),"#"))),"")</f>
        <v>5</v>
      </c>
      <c r="Q13" t="str">
        <f t="shared" si="7"/>
        <v>SUBTOTAL_04(A=CITY_02, B=Shop_04, C=item_02, D=col_03, E)=</v>
      </c>
      <c r="R13">
        <f ca="1">IF(J13&lt;&gt;"",SUM(INDIRECT("E"&amp;TEXT((MAX(J$3:INDIRECT("J"&amp;TEXT(ROW()-1,"#")))+IF(ROW()&gt;3,1,0)),"#")):INDIRECT("E"&amp;TEXT(ROW(),"#"))),"")</f>
        <v>5</v>
      </c>
    </row>
    <row r="14" spans="1:18" ht="14.25" x14ac:dyDescent="0.2">
      <c r="A14" s="1" t="s">
        <v>2</v>
      </c>
      <c r="B14" s="1" t="s">
        <v>13</v>
      </c>
      <c r="C14" s="3" t="s">
        <v>31</v>
      </c>
      <c r="D14" s="3" t="s">
        <v>24</v>
      </c>
      <c r="E14" s="2">
        <v>25</v>
      </c>
      <c r="G14" t="str">
        <f t="shared" si="0"/>
        <v/>
      </c>
      <c r="H14" t="str">
        <f t="shared" si="1"/>
        <v/>
      </c>
      <c r="I14">
        <f t="shared" si="2"/>
        <v>14</v>
      </c>
      <c r="J14">
        <f t="shared" si="3"/>
        <v>14</v>
      </c>
      <c r="K14" t="str">
        <f t="shared" si="4"/>
        <v/>
      </c>
      <c r="L14" t="str">
        <f ca="1">IF(G14&lt;&gt;"",SUM(INDIRECT("E"&amp;TEXT((MAX(G$3:INDIRECT("G"&amp;TEXT(ROW()-1,"#")))+IF(ROW()&gt;3,1,0)),"#")):INDIRECT("E"&amp;TEXT(ROW(),"#"))),"")</f>
        <v/>
      </c>
      <c r="M14" t="str">
        <f t="shared" si="5"/>
        <v/>
      </c>
      <c r="N14" t="str">
        <f ca="1">IF(H14&lt;&gt;"",SUM(INDIRECT("E"&amp;TEXT((MAX(H$3:INDIRECT("H"&amp;TEXT(ROW()-1,"#")))+IF(ROW()&gt;3,1,0)),"#")):INDIRECT("E"&amp;TEXT(ROW(),"#"))),"")</f>
        <v/>
      </c>
      <c r="O14" t="str">
        <f t="shared" si="6"/>
        <v>SUBTOTAL_03(A=CITY_02, B=Shop_04, C=item_03, E)=</v>
      </c>
      <c r="P14">
        <f ca="1">IF(I14&lt;&gt;"",SUM(INDIRECT("E"&amp;TEXT((MAX(I$3:INDIRECT("I"&amp;TEXT(ROW()-1,"#")))+IF(ROW()&gt;3,1,0)),"#")):INDIRECT("E"&amp;TEXT(ROW(),"#"))),"")</f>
        <v>25</v>
      </c>
      <c r="Q14" t="str">
        <f t="shared" si="7"/>
        <v>SUBTOTAL_04(A=CITY_02, B=Shop_04, C=item_03, D=col_03, E)=</v>
      </c>
      <c r="R14">
        <f ca="1">IF(J14&lt;&gt;"",SUM(INDIRECT("E"&amp;TEXT((MAX(J$3:INDIRECT("J"&amp;TEXT(ROW()-1,"#")))+IF(ROW()&gt;3,1,0)),"#")):INDIRECT("E"&amp;TEXT(ROW(),"#"))),"")</f>
        <v>25</v>
      </c>
    </row>
    <row r="15" spans="1:18" ht="14.25" x14ac:dyDescent="0.2">
      <c r="A15" s="1" t="s">
        <v>2</v>
      </c>
      <c r="B15" s="1" t="s">
        <v>13</v>
      </c>
      <c r="C15" s="3" t="s">
        <v>32</v>
      </c>
      <c r="D15" s="3" t="s">
        <v>25</v>
      </c>
      <c r="E15" s="2">
        <v>6</v>
      </c>
      <c r="G15" t="str">
        <f t="shared" si="0"/>
        <v/>
      </c>
      <c r="H15">
        <f t="shared" si="1"/>
        <v>15</v>
      </c>
      <c r="I15">
        <f t="shared" si="2"/>
        <v>15</v>
      </c>
      <c r="J15">
        <f t="shared" si="3"/>
        <v>15</v>
      </c>
      <c r="K15" t="str">
        <f t="shared" si="4"/>
        <v/>
      </c>
      <c r="L15" t="str">
        <f ca="1">IF(G15&lt;&gt;"",SUM(INDIRECT("E"&amp;TEXT((MAX(G$3:INDIRECT("G"&amp;TEXT(ROW()-1,"#")))+IF(ROW()&gt;3,1,0)),"#")):INDIRECT("E"&amp;TEXT(ROW(),"#"))),"")</f>
        <v/>
      </c>
      <c r="M15" t="str">
        <f t="shared" si="5"/>
        <v>SUBTOTAL_02(A=CITY_02, B=Shop_04, E)=</v>
      </c>
      <c r="N15">
        <f ca="1">IF(H15&lt;&gt;"",SUM(INDIRECT("E"&amp;TEXT((MAX(H$3:INDIRECT("H"&amp;TEXT(ROW()-1,"#")))+IF(ROW()&gt;3,1,0)),"#")):INDIRECT("E"&amp;TEXT(ROW(),"#"))),"")</f>
        <v>36</v>
      </c>
      <c r="O15" t="str">
        <f t="shared" si="6"/>
        <v>SUBTOTAL_03(A=CITY_02, B=Shop_04, C=item_04, E)=</v>
      </c>
      <c r="P15">
        <f ca="1">IF(I15&lt;&gt;"",SUM(INDIRECT("E"&amp;TEXT((MAX(I$3:INDIRECT("I"&amp;TEXT(ROW()-1,"#")))+IF(ROW()&gt;3,1,0)),"#")):INDIRECT("E"&amp;TEXT(ROW(),"#"))),"")</f>
        <v>6</v>
      </c>
      <c r="Q15" t="str">
        <f t="shared" si="7"/>
        <v>SUBTOTAL_04(A=CITY_02, B=Shop_04, C=item_04, D=col_04, E)=</v>
      </c>
      <c r="R15">
        <f ca="1">IF(J15&lt;&gt;"",SUM(INDIRECT("E"&amp;TEXT((MAX(J$3:INDIRECT("J"&amp;TEXT(ROW()-1,"#")))+IF(ROW()&gt;3,1,0)),"#")):INDIRECT("E"&amp;TEXT(ROW(),"#"))),"")</f>
        <v>6</v>
      </c>
    </row>
    <row r="16" spans="1:18" ht="14.25" x14ac:dyDescent="0.2">
      <c r="A16" s="1" t="s">
        <v>2</v>
      </c>
      <c r="B16" s="1" t="s">
        <v>14</v>
      </c>
      <c r="C16" s="3" t="s">
        <v>29</v>
      </c>
      <c r="D16" s="3" t="s">
        <v>25</v>
      </c>
      <c r="E16" s="2">
        <v>68</v>
      </c>
      <c r="G16" t="str">
        <f t="shared" si="0"/>
        <v/>
      </c>
      <c r="H16" t="str">
        <f t="shared" si="1"/>
        <v/>
      </c>
      <c r="I16" t="str">
        <f t="shared" si="2"/>
        <v/>
      </c>
      <c r="J16" t="str">
        <f t="shared" si="3"/>
        <v/>
      </c>
      <c r="K16" t="str">
        <f t="shared" si="4"/>
        <v/>
      </c>
      <c r="L16" t="str">
        <f ca="1">IF(G16&lt;&gt;"",SUM(INDIRECT("E"&amp;TEXT((MAX(G$3:INDIRECT("G"&amp;TEXT(ROW()-1,"#")))+IF(ROW()&gt;3,1,0)),"#")):INDIRECT("E"&amp;TEXT(ROW(),"#"))),"")</f>
        <v/>
      </c>
      <c r="M16" t="str">
        <f t="shared" si="5"/>
        <v/>
      </c>
      <c r="N16" t="str">
        <f ca="1">IF(H16&lt;&gt;"",SUM(INDIRECT("E"&amp;TEXT((MAX(H$3:INDIRECT("H"&amp;TEXT(ROW()-1,"#")))+IF(ROW()&gt;3,1,0)),"#")):INDIRECT("E"&amp;TEXT(ROW(),"#"))),"")</f>
        <v/>
      </c>
      <c r="O16" t="str">
        <f t="shared" si="6"/>
        <v/>
      </c>
      <c r="P16" t="str">
        <f ca="1">IF(I16&lt;&gt;"",SUM(INDIRECT("E"&amp;TEXT((MAX(I$3:INDIRECT("I"&amp;TEXT(ROW()-1,"#")))+IF(ROW()&gt;3,1,0)),"#")):INDIRECT("E"&amp;TEXT(ROW(),"#"))),"")</f>
        <v/>
      </c>
      <c r="Q16" t="str">
        <f t="shared" si="7"/>
        <v/>
      </c>
      <c r="R16" t="str">
        <f ca="1">IF(J16&lt;&gt;"",SUM(INDIRECT("E"&amp;TEXT((MAX(J$3:INDIRECT("J"&amp;TEXT(ROW()-1,"#")))+IF(ROW()&gt;3,1,0)),"#")):INDIRECT("E"&amp;TEXT(ROW(),"#"))),"")</f>
        <v/>
      </c>
    </row>
    <row r="17" spans="1:18" ht="14.25" x14ac:dyDescent="0.2">
      <c r="A17" s="1" t="s">
        <v>2</v>
      </c>
      <c r="B17" s="1" t="s">
        <v>14</v>
      </c>
      <c r="C17" s="3" t="s">
        <v>29</v>
      </c>
      <c r="D17" s="3" t="s">
        <v>25</v>
      </c>
      <c r="E17" s="2">
        <v>68</v>
      </c>
      <c r="G17" t="str">
        <f t="shared" si="0"/>
        <v/>
      </c>
      <c r="H17" t="str">
        <f t="shared" si="1"/>
        <v/>
      </c>
      <c r="I17" t="str">
        <f t="shared" si="2"/>
        <v/>
      </c>
      <c r="J17">
        <f t="shared" si="3"/>
        <v>17</v>
      </c>
      <c r="K17" t="str">
        <f t="shared" si="4"/>
        <v/>
      </c>
      <c r="L17" t="str">
        <f ca="1">IF(G17&lt;&gt;"",SUM(INDIRECT("E"&amp;TEXT((MAX(G$3:INDIRECT("G"&amp;TEXT(ROW()-1,"#")))+IF(ROW()&gt;3,1,0)),"#")):INDIRECT("E"&amp;TEXT(ROW(),"#"))),"")</f>
        <v/>
      </c>
      <c r="M17" t="str">
        <f t="shared" si="5"/>
        <v/>
      </c>
      <c r="N17" t="str">
        <f ca="1">IF(H17&lt;&gt;"",SUM(INDIRECT("E"&amp;TEXT((MAX(H$3:INDIRECT("H"&amp;TEXT(ROW()-1,"#")))+IF(ROW()&gt;3,1,0)),"#")):INDIRECT("E"&amp;TEXT(ROW(),"#"))),"")</f>
        <v/>
      </c>
      <c r="O17" t="str">
        <f t="shared" si="6"/>
        <v/>
      </c>
      <c r="P17" t="str">
        <f ca="1">IF(I17&lt;&gt;"",SUM(INDIRECT("E"&amp;TEXT((MAX(I$3:INDIRECT("I"&amp;TEXT(ROW()-1,"#")))+IF(ROW()&gt;3,1,0)),"#")):INDIRECT("E"&amp;TEXT(ROW(),"#"))),"")</f>
        <v/>
      </c>
      <c r="Q17" t="str">
        <f t="shared" si="7"/>
        <v>SUBTOTAL_04(A=CITY_02, B=Shop_05, C=item_01, D=col_04, E)=</v>
      </c>
      <c r="R17">
        <f ca="1">IF(J17&lt;&gt;"",SUM(INDIRECT("E"&amp;TEXT((MAX(J$3:INDIRECT("J"&amp;TEXT(ROW()-1,"#")))+IF(ROW()&gt;3,1,0)),"#")):INDIRECT("E"&amp;TEXT(ROW(),"#"))),"")</f>
        <v>136</v>
      </c>
    </row>
    <row r="18" spans="1:18" ht="14.25" x14ac:dyDescent="0.2">
      <c r="A18" s="1" t="s">
        <v>2</v>
      </c>
      <c r="B18" s="1" t="s">
        <v>14</v>
      </c>
      <c r="C18" s="3" t="s">
        <v>29</v>
      </c>
      <c r="D18" s="3" t="s">
        <v>26</v>
      </c>
      <c r="E18" s="2">
        <v>32</v>
      </c>
      <c r="G18" t="str">
        <f t="shared" si="0"/>
        <v/>
      </c>
      <c r="H18" t="str">
        <f t="shared" si="1"/>
        <v/>
      </c>
      <c r="I18">
        <f t="shared" si="2"/>
        <v>18</v>
      </c>
      <c r="J18">
        <f t="shared" si="3"/>
        <v>18</v>
      </c>
      <c r="K18" t="str">
        <f t="shared" si="4"/>
        <v/>
      </c>
      <c r="L18" t="str">
        <f ca="1">IF(G18&lt;&gt;"",SUM(INDIRECT("E"&amp;TEXT((MAX(G$3:INDIRECT("G"&amp;TEXT(ROW()-1,"#")))+IF(ROW()&gt;3,1,0)),"#")):INDIRECT("E"&amp;TEXT(ROW(),"#"))),"")</f>
        <v/>
      </c>
      <c r="M18" t="str">
        <f t="shared" si="5"/>
        <v/>
      </c>
      <c r="N18" t="str">
        <f ca="1">IF(H18&lt;&gt;"",SUM(INDIRECT("E"&amp;TEXT((MAX(H$3:INDIRECT("H"&amp;TEXT(ROW()-1,"#")))+IF(ROW()&gt;3,1,0)),"#")):INDIRECT("E"&amp;TEXT(ROW(),"#"))),"")</f>
        <v/>
      </c>
      <c r="O18" t="str">
        <f t="shared" si="6"/>
        <v>SUBTOTAL_03(A=CITY_02, B=Shop_05, C=item_01, E)=</v>
      </c>
      <c r="P18">
        <f ca="1">IF(I18&lt;&gt;"",SUM(INDIRECT("E"&amp;TEXT((MAX(I$3:INDIRECT("I"&amp;TEXT(ROW()-1,"#")))+IF(ROW()&gt;3,1,0)),"#")):INDIRECT("E"&amp;TEXT(ROW(),"#"))),"")</f>
        <v>168</v>
      </c>
      <c r="Q18" t="str">
        <f t="shared" si="7"/>
        <v>SUBTOTAL_04(A=CITY_02, B=Shop_05, C=item_01, D=col_05, E)=</v>
      </c>
      <c r="R18">
        <f ca="1">IF(J18&lt;&gt;"",SUM(INDIRECT("E"&amp;TEXT((MAX(J$3:INDIRECT("J"&amp;TEXT(ROW()-1,"#")))+IF(ROW()&gt;3,1,0)),"#")):INDIRECT("E"&amp;TEXT(ROW(),"#"))),"")</f>
        <v>32</v>
      </c>
    </row>
    <row r="19" spans="1:18" ht="14.25" x14ac:dyDescent="0.2">
      <c r="A19" s="1" t="s">
        <v>2</v>
      </c>
      <c r="B19" s="1" t="s">
        <v>14</v>
      </c>
      <c r="C19" s="3" t="s">
        <v>30</v>
      </c>
      <c r="D19" s="3" t="s">
        <v>26</v>
      </c>
      <c r="E19" s="2">
        <v>68</v>
      </c>
      <c r="G19" t="str">
        <f t="shared" si="0"/>
        <v/>
      </c>
      <c r="H19" t="str">
        <f t="shared" si="1"/>
        <v/>
      </c>
      <c r="I19" t="str">
        <f t="shared" si="2"/>
        <v/>
      </c>
      <c r="J19" t="str">
        <f t="shared" si="3"/>
        <v/>
      </c>
      <c r="K19" t="str">
        <f t="shared" si="4"/>
        <v/>
      </c>
      <c r="L19" t="str">
        <f ca="1">IF(G19&lt;&gt;"",SUM(INDIRECT("E"&amp;TEXT((MAX(G$3:INDIRECT("G"&amp;TEXT(ROW()-1,"#")))+IF(ROW()&gt;3,1,0)),"#")):INDIRECT("E"&amp;TEXT(ROW(),"#"))),"")</f>
        <v/>
      </c>
      <c r="M19" t="str">
        <f t="shared" si="5"/>
        <v/>
      </c>
      <c r="N19" t="str">
        <f ca="1">IF(H19&lt;&gt;"",SUM(INDIRECT("E"&amp;TEXT((MAX(H$3:INDIRECT("H"&amp;TEXT(ROW()-1,"#")))+IF(ROW()&gt;3,1,0)),"#")):INDIRECT("E"&amp;TEXT(ROW(),"#"))),"")</f>
        <v/>
      </c>
      <c r="O19" t="str">
        <f t="shared" si="6"/>
        <v/>
      </c>
      <c r="P19" t="str">
        <f ca="1">IF(I19&lt;&gt;"",SUM(INDIRECT("E"&amp;TEXT((MAX(I$3:INDIRECT("I"&amp;TEXT(ROW()-1,"#")))+IF(ROW()&gt;3,1,0)),"#")):INDIRECT("E"&amp;TEXT(ROW(),"#"))),"")</f>
        <v/>
      </c>
      <c r="Q19" t="str">
        <f t="shared" si="7"/>
        <v/>
      </c>
      <c r="R19" t="str">
        <f ca="1">IF(J19&lt;&gt;"",SUM(INDIRECT("E"&amp;TEXT((MAX(J$3:INDIRECT("J"&amp;TEXT(ROW()-1,"#")))+IF(ROW()&gt;3,1,0)),"#")):INDIRECT("E"&amp;TEXT(ROW(),"#"))),"")</f>
        <v/>
      </c>
    </row>
    <row r="20" spans="1:18" ht="14.25" x14ac:dyDescent="0.2">
      <c r="A20" s="1" t="s">
        <v>2</v>
      </c>
      <c r="B20" s="1" t="s">
        <v>14</v>
      </c>
      <c r="C20" s="3" t="s">
        <v>30</v>
      </c>
      <c r="D20" s="3" t="s">
        <v>26</v>
      </c>
      <c r="E20" s="2">
        <v>5</v>
      </c>
      <c r="G20" t="str">
        <f t="shared" si="0"/>
        <v/>
      </c>
      <c r="H20" t="str">
        <f t="shared" si="1"/>
        <v/>
      </c>
      <c r="I20" t="str">
        <f t="shared" si="2"/>
        <v/>
      </c>
      <c r="J20">
        <f t="shared" si="3"/>
        <v>20</v>
      </c>
      <c r="K20" t="str">
        <f t="shared" si="4"/>
        <v/>
      </c>
      <c r="L20" t="str">
        <f ca="1">IF(G20&lt;&gt;"",SUM(INDIRECT("E"&amp;TEXT((MAX(G$3:INDIRECT("G"&amp;TEXT(ROW()-1,"#")))+IF(ROW()&gt;3,1,0)),"#")):INDIRECT("E"&amp;TEXT(ROW(),"#"))),"")</f>
        <v/>
      </c>
      <c r="M20" t="str">
        <f t="shared" si="5"/>
        <v/>
      </c>
      <c r="N20" t="str">
        <f ca="1">IF(H20&lt;&gt;"",SUM(INDIRECT("E"&amp;TEXT((MAX(H$3:INDIRECT("H"&amp;TEXT(ROW()-1,"#")))+IF(ROW()&gt;3,1,0)),"#")):INDIRECT("E"&amp;TEXT(ROW(),"#"))),"")</f>
        <v/>
      </c>
      <c r="O20" t="str">
        <f t="shared" si="6"/>
        <v/>
      </c>
      <c r="P20" t="str">
        <f ca="1">IF(I20&lt;&gt;"",SUM(INDIRECT("E"&amp;TEXT((MAX(I$3:INDIRECT("I"&amp;TEXT(ROW()-1,"#")))+IF(ROW()&gt;3,1,0)),"#")):INDIRECT("E"&amp;TEXT(ROW(),"#"))),"")</f>
        <v/>
      </c>
      <c r="Q20" t="str">
        <f t="shared" si="7"/>
        <v>SUBTOTAL_04(A=CITY_02, B=Shop_05, C=item_02, D=col_05, E)=</v>
      </c>
      <c r="R20">
        <f ca="1">IF(J20&lt;&gt;"",SUM(INDIRECT("E"&amp;TEXT((MAX(J$3:INDIRECT("J"&amp;TEXT(ROW()-1,"#")))+IF(ROW()&gt;3,1,0)),"#")):INDIRECT("E"&amp;TEXT(ROW(),"#"))),"")</f>
        <v>73</v>
      </c>
    </row>
    <row r="21" spans="1:18" ht="14.25" x14ac:dyDescent="0.2">
      <c r="A21" s="1" t="s">
        <v>2</v>
      </c>
      <c r="B21" s="1" t="s">
        <v>14</v>
      </c>
      <c r="C21" s="3" t="s">
        <v>30</v>
      </c>
      <c r="D21" s="3" t="s">
        <v>25</v>
      </c>
      <c r="E21" s="2">
        <v>7</v>
      </c>
      <c r="G21" t="str">
        <f t="shared" si="0"/>
        <v/>
      </c>
      <c r="H21" t="str">
        <f t="shared" si="1"/>
        <v/>
      </c>
      <c r="I21">
        <f t="shared" si="2"/>
        <v>21</v>
      </c>
      <c r="J21">
        <f t="shared" si="3"/>
        <v>21</v>
      </c>
      <c r="K21" t="str">
        <f t="shared" si="4"/>
        <v/>
      </c>
      <c r="L21" t="str">
        <f ca="1">IF(G21&lt;&gt;"",SUM(INDIRECT("E"&amp;TEXT((MAX(G$3:INDIRECT("G"&amp;TEXT(ROW()-1,"#")))+IF(ROW()&gt;3,1,0)),"#")):INDIRECT("E"&amp;TEXT(ROW(),"#"))),"")</f>
        <v/>
      </c>
      <c r="M21" t="str">
        <f t="shared" si="5"/>
        <v/>
      </c>
      <c r="N21" t="str">
        <f ca="1">IF(H21&lt;&gt;"",SUM(INDIRECT("E"&amp;TEXT((MAX(H$3:INDIRECT("H"&amp;TEXT(ROW()-1,"#")))+IF(ROW()&gt;3,1,0)),"#")):INDIRECT("E"&amp;TEXT(ROW(),"#"))),"")</f>
        <v/>
      </c>
      <c r="O21" t="str">
        <f t="shared" si="6"/>
        <v>SUBTOTAL_03(A=CITY_02, B=Shop_05, C=item_02, E)=</v>
      </c>
      <c r="P21">
        <f ca="1">IF(I21&lt;&gt;"",SUM(INDIRECT("E"&amp;TEXT((MAX(I$3:INDIRECT("I"&amp;TEXT(ROW()-1,"#")))+IF(ROW()&gt;3,1,0)),"#")):INDIRECT("E"&amp;TEXT(ROW(),"#"))),"")</f>
        <v>80</v>
      </c>
      <c r="Q21" t="str">
        <f t="shared" si="7"/>
        <v>SUBTOTAL_04(A=CITY_02, B=Shop_05, C=item_02, D=col_04, E)=</v>
      </c>
      <c r="R21">
        <f ca="1">IF(J21&lt;&gt;"",SUM(INDIRECT("E"&amp;TEXT((MAX(J$3:INDIRECT("J"&amp;TEXT(ROW()-1,"#")))+IF(ROW()&gt;3,1,0)),"#")):INDIRECT("E"&amp;TEXT(ROW(),"#"))),"")</f>
        <v>7</v>
      </c>
    </row>
    <row r="22" spans="1:18" ht="14.25" x14ac:dyDescent="0.2">
      <c r="A22" s="1" t="s">
        <v>2</v>
      </c>
      <c r="B22" s="1" t="s">
        <v>14</v>
      </c>
      <c r="C22" s="3" t="s">
        <v>31</v>
      </c>
      <c r="D22" s="3" t="s">
        <v>26</v>
      </c>
      <c r="E22" s="2">
        <v>65</v>
      </c>
      <c r="G22" t="str">
        <f t="shared" si="0"/>
        <v/>
      </c>
      <c r="H22" t="str">
        <f t="shared" si="1"/>
        <v/>
      </c>
      <c r="I22" t="str">
        <f t="shared" si="2"/>
        <v/>
      </c>
      <c r="J22" t="str">
        <f t="shared" si="3"/>
        <v/>
      </c>
      <c r="K22" t="str">
        <f t="shared" si="4"/>
        <v/>
      </c>
      <c r="L22" t="str">
        <f ca="1">IF(G22&lt;&gt;"",SUM(INDIRECT("E"&amp;TEXT((MAX(G$3:INDIRECT("G"&amp;TEXT(ROW()-1,"#")))+IF(ROW()&gt;3,1,0)),"#")):INDIRECT("E"&amp;TEXT(ROW(),"#"))),"")</f>
        <v/>
      </c>
      <c r="M22" t="str">
        <f t="shared" si="5"/>
        <v/>
      </c>
      <c r="N22" t="str">
        <f ca="1">IF(H22&lt;&gt;"",SUM(INDIRECT("E"&amp;TEXT((MAX(H$3:INDIRECT("H"&amp;TEXT(ROW()-1,"#")))+IF(ROW()&gt;3,1,0)),"#")):INDIRECT("E"&amp;TEXT(ROW(),"#"))),"")</f>
        <v/>
      </c>
      <c r="O22" t="str">
        <f t="shared" si="6"/>
        <v/>
      </c>
      <c r="P22" t="str">
        <f ca="1">IF(I22&lt;&gt;"",SUM(INDIRECT("E"&amp;TEXT((MAX(I$3:INDIRECT("I"&amp;TEXT(ROW()-1,"#")))+IF(ROW()&gt;3,1,0)),"#")):INDIRECT("E"&amp;TEXT(ROW(),"#"))),"")</f>
        <v/>
      </c>
      <c r="Q22" t="str">
        <f t="shared" si="7"/>
        <v/>
      </c>
      <c r="R22" t="str">
        <f ca="1">IF(J22&lt;&gt;"",SUM(INDIRECT("E"&amp;TEXT((MAX(J$3:INDIRECT("J"&amp;TEXT(ROW()-1,"#")))+IF(ROW()&gt;3,1,0)),"#")):INDIRECT("E"&amp;TEXT(ROW(),"#"))),"")</f>
        <v/>
      </c>
    </row>
    <row r="23" spans="1:18" ht="14.25" x14ac:dyDescent="0.2">
      <c r="A23" s="1" t="s">
        <v>2</v>
      </c>
      <c r="B23" s="1" t="s">
        <v>14</v>
      </c>
      <c r="C23" s="3" t="s">
        <v>31</v>
      </c>
      <c r="D23" s="3" t="s">
        <v>26</v>
      </c>
      <c r="E23" s="2">
        <v>44</v>
      </c>
      <c r="G23" t="str">
        <f t="shared" si="0"/>
        <v/>
      </c>
      <c r="H23" t="str">
        <f t="shared" si="1"/>
        <v/>
      </c>
      <c r="I23" t="str">
        <f t="shared" si="2"/>
        <v/>
      </c>
      <c r="J23" t="str">
        <f t="shared" si="3"/>
        <v/>
      </c>
      <c r="K23" t="str">
        <f t="shared" si="4"/>
        <v/>
      </c>
      <c r="L23" t="str">
        <f ca="1">IF(G23&lt;&gt;"",SUM(INDIRECT("E"&amp;TEXT((MAX(G$3:INDIRECT("G"&amp;TEXT(ROW()-1,"#")))+IF(ROW()&gt;3,1,0)),"#")):INDIRECT("E"&amp;TEXT(ROW(),"#"))),"")</f>
        <v/>
      </c>
      <c r="M23" t="str">
        <f t="shared" si="5"/>
        <v/>
      </c>
      <c r="N23" t="str">
        <f ca="1">IF(H23&lt;&gt;"",SUM(INDIRECT("E"&amp;TEXT((MAX(H$3:INDIRECT("H"&amp;TEXT(ROW()-1,"#")))+IF(ROW()&gt;3,1,0)),"#")):INDIRECT("E"&amp;TEXT(ROW(),"#"))),"")</f>
        <v/>
      </c>
      <c r="O23" t="str">
        <f t="shared" si="6"/>
        <v/>
      </c>
      <c r="P23" t="str">
        <f ca="1">IF(I23&lt;&gt;"",SUM(INDIRECT("E"&amp;TEXT((MAX(I$3:INDIRECT("I"&amp;TEXT(ROW()-1,"#")))+IF(ROW()&gt;3,1,0)),"#")):INDIRECT("E"&amp;TEXT(ROW(),"#"))),"")</f>
        <v/>
      </c>
      <c r="Q23" t="str">
        <f t="shared" si="7"/>
        <v/>
      </c>
      <c r="R23" t="str">
        <f ca="1">IF(J23&lt;&gt;"",SUM(INDIRECT("E"&amp;TEXT((MAX(J$3:INDIRECT("J"&amp;TEXT(ROW()-1,"#")))+IF(ROW()&gt;3,1,0)),"#")):INDIRECT("E"&amp;TEXT(ROW(),"#"))),"")</f>
        <v/>
      </c>
    </row>
    <row r="24" spans="1:18" ht="14.25" x14ac:dyDescent="0.2">
      <c r="A24" s="1" t="s">
        <v>2</v>
      </c>
      <c r="B24" s="1" t="s">
        <v>14</v>
      </c>
      <c r="C24" s="3" t="s">
        <v>31</v>
      </c>
      <c r="D24" s="3" t="s">
        <v>26</v>
      </c>
      <c r="E24" s="2">
        <v>7</v>
      </c>
      <c r="G24" t="str">
        <f t="shared" si="0"/>
        <v/>
      </c>
      <c r="H24" t="str">
        <f t="shared" si="1"/>
        <v/>
      </c>
      <c r="I24">
        <f t="shared" si="2"/>
        <v>24</v>
      </c>
      <c r="J24">
        <f t="shared" si="3"/>
        <v>24</v>
      </c>
      <c r="K24" t="str">
        <f t="shared" si="4"/>
        <v/>
      </c>
      <c r="L24" t="str">
        <f ca="1">IF(G24&lt;&gt;"",SUM(INDIRECT("E"&amp;TEXT((MAX(G$3:INDIRECT("G"&amp;TEXT(ROW()-1,"#")))+IF(ROW()&gt;3,1,0)),"#")):INDIRECT("E"&amp;TEXT(ROW(),"#"))),"")</f>
        <v/>
      </c>
      <c r="M24" t="str">
        <f t="shared" si="5"/>
        <v/>
      </c>
      <c r="N24" t="str">
        <f ca="1">IF(H24&lt;&gt;"",SUM(INDIRECT("E"&amp;TEXT((MAX(H$3:INDIRECT("H"&amp;TEXT(ROW()-1,"#")))+IF(ROW()&gt;3,1,0)),"#")):INDIRECT("E"&amp;TEXT(ROW(),"#"))),"")</f>
        <v/>
      </c>
      <c r="O24" t="str">
        <f t="shared" si="6"/>
        <v>SUBTOTAL_03(A=CITY_02, B=Shop_05, C=item_03, E)=</v>
      </c>
      <c r="P24">
        <f ca="1">IF(I24&lt;&gt;"",SUM(INDIRECT("E"&amp;TEXT((MAX(I$3:INDIRECT("I"&amp;TEXT(ROW()-1,"#")))+IF(ROW()&gt;3,1,0)),"#")):INDIRECT("E"&amp;TEXT(ROW(),"#"))),"")</f>
        <v>116</v>
      </c>
      <c r="Q24" t="str">
        <f t="shared" si="7"/>
        <v>SUBTOTAL_04(A=CITY_02, B=Shop_05, C=item_03, D=col_05, E)=</v>
      </c>
      <c r="R24">
        <f ca="1">IF(J24&lt;&gt;"",SUM(INDIRECT("E"&amp;TEXT((MAX(J$3:INDIRECT("J"&amp;TEXT(ROW()-1,"#")))+IF(ROW()&gt;3,1,0)),"#")):INDIRECT("E"&amp;TEXT(ROW(),"#"))),"")</f>
        <v>116</v>
      </c>
    </row>
    <row r="25" spans="1:18" ht="14.25" x14ac:dyDescent="0.2">
      <c r="A25" s="1" t="s">
        <v>2</v>
      </c>
      <c r="B25" s="1" t="s">
        <v>14</v>
      </c>
      <c r="C25" s="3" t="s">
        <v>33</v>
      </c>
      <c r="D25" s="3" t="s">
        <v>27</v>
      </c>
      <c r="E25" s="2">
        <v>7</v>
      </c>
      <c r="G25" t="str">
        <f t="shared" si="0"/>
        <v/>
      </c>
      <c r="H25" t="str">
        <f t="shared" si="1"/>
        <v/>
      </c>
      <c r="I25">
        <f t="shared" si="2"/>
        <v>25</v>
      </c>
      <c r="J25">
        <f t="shared" si="3"/>
        <v>25</v>
      </c>
      <c r="K25" t="str">
        <f t="shared" si="4"/>
        <v/>
      </c>
      <c r="L25" t="str">
        <f ca="1">IF(G25&lt;&gt;"",SUM(INDIRECT("E"&amp;TEXT((MAX(G$3:INDIRECT("G"&amp;TEXT(ROW()-1,"#")))+IF(ROW()&gt;3,1,0)),"#")):INDIRECT("E"&amp;TEXT(ROW(),"#"))),"")</f>
        <v/>
      </c>
      <c r="M25" t="str">
        <f t="shared" si="5"/>
        <v/>
      </c>
      <c r="N25" t="str">
        <f ca="1">IF(H25&lt;&gt;"",SUM(INDIRECT("E"&amp;TEXT((MAX(H$3:INDIRECT("H"&amp;TEXT(ROW()-1,"#")))+IF(ROW()&gt;3,1,0)),"#")):INDIRECT("E"&amp;TEXT(ROW(),"#"))),"")</f>
        <v/>
      </c>
      <c r="O25" t="str">
        <f t="shared" si="6"/>
        <v>SUBTOTAL_03(A=CITY_02, B=Shop_05, C=item_05, E)=</v>
      </c>
      <c r="P25">
        <f ca="1">IF(I25&lt;&gt;"",SUM(INDIRECT("E"&amp;TEXT((MAX(I$3:INDIRECT("I"&amp;TEXT(ROW()-1,"#")))+IF(ROW()&gt;3,1,0)),"#")):INDIRECT("E"&amp;TEXT(ROW(),"#"))),"")</f>
        <v>7</v>
      </c>
      <c r="Q25" t="str">
        <f t="shared" si="7"/>
        <v>SUBTOTAL_04(A=CITY_02, B=Shop_05, C=item_05, D=col_06, E)=</v>
      </c>
      <c r="R25">
        <f ca="1">IF(J25&lt;&gt;"",SUM(INDIRECT("E"&amp;TEXT((MAX(J$3:INDIRECT("J"&amp;TEXT(ROW()-1,"#")))+IF(ROW()&gt;3,1,0)),"#")):INDIRECT("E"&amp;TEXT(ROW(),"#"))),"")</f>
        <v>7</v>
      </c>
    </row>
    <row r="26" spans="1:18" ht="14.25" x14ac:dyDescent="0.2">
      <c r="A26" s="1" t="s">
        <v>2</v>
      </c>
      <c r="B26" s="1" t="s">
        <v>14</v>
      </c>
      <c r="C26" s="3" t="s">
        <v>34</v>
      </c>
      <c r="D26" s="3" t="s">
        <v>22</v>
      </c>
      <c r="E26" s="2">
        <v>7</v>
      </c>
      <c r="G26" t="str">
        <f t="shared" si="0"/>
        <v/>
      </c>
      <c r="H26" t="str">
        <f t="shared" si="1"/>
        <v/>
      </c>
      <c r="I26">
        <f t="shared" si="2"/>
        <v>26</v>
      </c>
      <c r="J26">
        <f t="shared" si="3"/>
        <v>26</v>
      </c>
      <c r="K26" t="str">
        <f t="shared" si="4"/>
        <v/>
      </c>
      <c r="L26" t="str">
        <f ca="1">IF(G26&lt;&gt;"",SUM(INDIRECT("E"&amp;TEXT((MAX(G$3:INDIRECT("G"&amp;TEXT(ROW()-1,"#")))+IF(ROW()&gt;3,1,0)),"#")):INDIRECT("E"&amp;TEXT(ROW(),"#"))),"")</f>
        <v/>
      </c>
      <c r="M26" t="str">
        <f t="shared" si="5"/>
        <v/>
      </c>
      <c r="N26" t="str">
        <f ca="1">IF(H26&lt;&gt;"",SUM(INDIRECT("E"&amp;TEXT((MAX(H$3:INDIRECT("H"&amp;TEXT(ROW()-1,"#")))+IF(ROW()&gt;3,1,0)),"#")):INDIRECT("E"&amp;TEXT(ROW(),"#"))),"")</f>
        <v/>
      </c>
      <c r="O26" t="str">
        <f t="shared" si="6"/>
        <v>SUBTOTAL_03(A=CITY_02, B=Shop_05, C=item_06, E)=</v>
      </c>
      <c r="P26">
        <f ca="1">IF(I26&lt;&gt;"",SUM(INDIRECT("E"&amp;TEXT((MAX(I$3:INDIRECT("I"&amp;TEXT(ROW()-1,"#")))+IF(ROW()&gt;3,1,0)),"#")):INDIRECT("E"&amp;TEXT(ROW(),"#"))),"")</f>
        <v>7</v>
      </c>
      <c r="Q26" t="str">
        <f t="shared" si="7"/>
        <v>SUBTOTAL_04(A=CITY_02, B=Shop_05, C=item_06, D=col_01, E)=</v>
      </c>
      <c r="R26">
        <f ca="1">IF(J26&lt;&gt;"",SUM(INDIRECT("E"&amp;TEXT((MAX(J$3:INDIRECT("J"&amp;TEXT(ROW()-1,"#")))+IF(ROW()&gt;3,1,0)),"#")):INDIRECT("E"&amp;TEXT(ROW(),"#"))),"")</f>
        <v>7</v>
      </c>
    </row>
    <row r="27" spans="1:18" ht="14.25" x14ac:dyDescent="0.2">
      <c r="A27" s="1" t="s">
        <v>2</v>
      </c>
      <c r="B27" s="1" t="s">
        <v>14</v>
      </c>
      <c r="C27" s="3" t="s">
        <v>35</v>
      </c>
      <c r="D27" s="3" t="s">
        <v>23</v>
      </c>
      <c r="E27" s="2">
        <v>67</v>
      </c>
      <c r="G27" t="str">
        <f t="shared" si="0"/>
        <v/>
      </c>
      <c r="H27" t="str">
        <f t="shared" si="1"/>
        <v/>
      </c>
      <c r="I27" t="str">
        <f t="shared" si="2"/>
        <v/>
      </c>
      <c r="J27" t="str">
        <f t="shared" si="3"/>
        <v/>
      </c>
      <c r="K27" t="str">
        <f t="shared" si="4"/>
        <v/>
      </c>
      <c r="L27" t="str">
        <f ca="1">IF(G27&lt;&gt;"",SUM(INDIRECT("E"&amp;TEXT((MAX(G$3:INDIRECT("G"&amp;TEXT(ROW()-1,"#")))+IF(ROW()&gt;3,1,0)),"#")):INDIRECT("E"&amp;TEXT(ROW(),"#"))),"")</f>
        <v/>
      </c>
      <c r="M27" t="str">
        <f t="shared" si="5"/>
        <v/>
      </c>
      <c r="N27" t="str">
        <f ca="1">IF(H27&lt;&gt;"",SUM(INDIRECT("E"&amp;TEXT((MAX(H$3:INDIRECT("H"&amp;TEXT(ROW()-1,"#")))+IF(ROW()&gt;3,1,0)),"#")):INDIRECT("E"&amp;TEXT(ROW(),"#"))),"")</f>
        <v/>
      </c>
      <c r="O27" t="str">
        <f t="shared" si="6"/>
        <v/>
      </c>
      <c r="P27" t="str">
        <f ca="1">IF(I27&lt;&gt;"",SUM(INDIRECT("E"&amp;TEXT((MAX(I$3:INDIRECT("I"&amp;TEXT(ROW()-1,"#")))+IF(ROW()&gt;3,1,0)),"#")):INDIRECT("E"&amp;TEXT(ROW(),"#"))),"")</f>
        <v/>
      </c>
      <c r="Q27" t="str">
        <f t="shared" si="7"/>
        <v/>
      </c>
      <c r="R27" t="str">
        <f ca="1">IF(J27&lt;&gt;"",SUM(INDIRECT("E"&amp;TEXT((MAX(J$3:INDIRECT("J"&amp;TEXT(ROW()-1,"#")))+IF(ROW()&gt;3,1,0)),"#")):INDIRECT("E"&amp;TEXT(ROW(),"#"))),"")</f>
        <v/>
      </c>
    </row>
    <row r="28" spans="1:18" ht="14.25" x14ac:dyDescent="0.2">
      <c r="A28" s="1" t="s">
        <v>2</v>
      </c>
      <c r="B28" s="1" t="s">
        <v>14</v>
      </c>
      <c r="C28" s="3" t="s">
        <v>35</v>
      </c>
      <c r="D28" s="3" t="s">
        <v>23</v>
      </c>
      <c r="E28" s="2">
        <v>67</v>
      </c>
      <c r="G28" t="str">
        <f t="shared" si="0"/>
        <v/>
      </c>
      <c r="H28" t="str">
        <f t="shared" si="1"/>
        <v/>
      </c>
      <c r="I28" t="str">
        <f t="shared" si="2"/>
        <v/>
      </c>
      <c r="J28" t="str">
        <f t="shared" si="3"/>
        <v/>
      </c>
      <c r="K28" t="str">
        <f t="shared" si="4"/>
        <v/>
      </c>
      <c r="L28" t="str">
        <f ca="1">IF(G28&lt;&gt;"",SUM(INDIRECT("E"&amp;TEXT((MAX(G$3:INDIRECT("G"&amp;TEXT(ROW()-1,"#")))+IF(ROW()&gt;3,1,0)),"#")):INDIRECT("E"&amp;TEXT(ROW(),"#"))),"")</f>
        <v/>
      </c>
      <c r="M28" t="str">
        <f t="shared" si="5"/>
        <v/>
      </c>
      <c r="N28" t="str">
        <f ca="1">IF(H28&lt;&gt;"",SUM(INDIRECT("E"&amp;TEXT((MAX(H$3:INDIRECT("H"&amp;TEXT(ROW()-1,"#")))+IF(ROW()&gt;3,1,0)),"#")):INDIRECT("E"&amp;TEXT(ROW(),"#"))),"")</f>
        <v/>
      </c>
      <c r="O28" t="str">
        <f t="shared" si="6"/>
        <v/>
      </c>
      <c r="P28" t="str">
        <f ca="1">IF(I28&lt;&gt;"",SUM(INDIRECT("E"&amp;TEXT((MAX(I$3:INDIRECT("I"&amp;TEXT(ROW()-1,"#")))+IF(ROW()&gt;3,1,0)),"#")):INDIRECT("E"&amp;TEXT(ROW(),"#"))),"")</f>
        <v/>
      </c>
      <c r="Q28" t="str">
        <f t="shared" si="7"/>
        <v/>
      </c>
      <c r="R28" t="str">
        <f ca="1">IF(J28&lt;&gt;"",SUM(INDIRECT("E"&amp;TEXT((MAX(J$3:INDIRECT("J"&amp;TEXT(ROW()-1,"#")))+IF(ROW()&gt;3,1,0)),"#")):INDIRECT("E"&amp;TEXT(ROW(),"#"))),"")</f>
        <v/>
      </c>
    </row>
    <row r="29" spans="1:18" ht="14.25" x14ac:dyDescent="0.2">
      <c r="A29" s="1" t="s">
        <v>2</v>
      </c>
      <c r="B29" s="1" t="s">
        <v>14</v>
      </c>
      <c r="C29" s="3" t="s">
        <v>35</v>
      </c>
      <c r="D29" s="3" t="s">
        <v>23</v>
      </c>
      <c r="E29" s="2">
        <v>6</v>
      </c>
      <c r="G29">
        <f t="shared" si="0"/>
        <v>29</v>
      </c>
      <c r="H29">
        <f t="shared" si="1"/>
        <v>29</v>
      </c>
      <c r="I29">
        <f t="shared" si="2"/>
        <v>29</v>
      </c>
      <c r="J29">
        <f t="shared" si="3"/>
        <v>29</v>
      </c>
      <c r="K29" t="str">
        <f t="shared" si="4"/>
        <v>SUBTOTAL_01(A=CITY_02, E)=</v>
      </c>
      <c r="L29">
        <f ca="1">IF(G29&lt;&gt;"",SUM(INDIRECT("E"&amp;TEXT((MAX(G$3:INDIRECT("G"&amp;TEXT(ROW()-1,"#")))+IF(ROW()&gt;3,1,0)),"#")):INDIRECT("E"&amp;TEXT(ROW(),"#"))),"")</f>
        <v>625</v>
      </c>
      <c r="M29" t="str">
        <f t="shared" si="5"/>
        <v>SUBTOTAL_02(A=CITY_02, B=Shop_05, E)=</v>
      </c>
      <c r="N29">
        <f ca="1">IF(H29&lt;&gt;"",SUM(INDIRECT("E"&amp;TEXT((MAX(H$3:INDIRECT("H"&amp;TEXT(ROW()-1,"#")))+IF(ROW()&gt;3,1,0)),"#")):INDIRECT("E"&amp;TEXT(ROW(),"#"))),"")</f>
        <v>518</v>
      </c>
      <c r="O29" t="str">
        <f t="shared" si="6"/>
        <v>SUBTOTAL_03(A=CITY_02, B=Shop_05, C=item_07, E)=</v>
      </c>
      <c r="P29">
        <f ca="1">IF(I29&lt;&gt;"",SUM(INDIRECT("E"&amp;TEXT((MAX(I$3:INDIRECT("I"&amp;TEXT(ROW()-1,"#")))+IF(ROW()&gt;3,1,0)),"#")):INDIRECT("E"&amp;TEXT(ROW(),"#"))),"")</f>
        <v>140</v>
      </c>
      <c r="Q29" t="str">
        <f t="shared" si="7"/>
        <v>SUBTOTAL_04(A=CITY_02, B=Shop_05, C=item_07, D=col_02, E)=</v>
      </c>
      <c r="R29">
        <f ca="1">IF(J29&lt;&gt;"",SUM(INDIRECT("E"&amp;TEXT((MAX(J$3:INDIRECT("J"&amp;TEXT(ROW()-1,"#")))+IF(ROW()&gt;3,1,0)),"#")):INDIRECT("E"&amp;TEXT(ROW(),"#"))),"")</f>
        <v>140</v>
      </c>
    </row>
    <row r="30" spans="1:18" ht="14.25" x14ac:dyDescent="0.2">
      <c r="A30" s="1" t="s">
        <v>3</v>
      </c>
      <c r="B30" s="1" t="s">
        <v>15</v>
      </c>
      <c r="C30" s="3" t="s">
        <v>32</v>
      </c>
      <c r="D30" s="3" t="s">
        <v>27</v>
      </c>
      <c r="E30" s="2">
        <v>4</v>
      </c>
      <c r="G30" t="str">
        <f t="shared" si="0"/>
        <v/>
      </c>
      <c r="H30" t="str">
        <f t="shared" si="1"/>
        <v/>
      </c>
      <c r="I30" t="str">
        <f t="shared" si="2"/>
        <v/>
      </c>
      <c r="J30" t="str">
        <f t="shared" si="3"/>
        <v/>
      </c>
      <c r="K30" t="str">
        <f t="shared" si="4"/>
        <v/>
      </c>
      <c r="L30" t="str">
        <f ca="1">IF(G30&lt;&gt;"",SUM(INDIRECT("E"&amp;TEXT((MAX(G$3:INDIRECT("G"&amp;TEXT(ROW()-1,"#")))+IF(ROW()&gt;3,1,0)),"#")):INDIRECT("E"&amp;TEXT(ROW(),"#"))),"")</f>
        <v/>
      </c>
      <c r="M30" t="str">
        <f t="shared" si="5"/>
        <v/>
      </c>
      <c r="N30" t="str">
        <f ca="1">IF(H30&lt;&gt;"",SUM(INDIRECT("E"&amp;TEXT((MAX(H$3:INDIRECT("H"&amp;TEXT(ROW()-1,"#")))+IF(ROW()&gt;3,1,0)),"#")):INDIRECT("E"&amp;TEXT(ROW(),"#"))),"")</f>
        <v/>
      </c>
      <c r="O30" t="str">
        <f t="shared" si="6"/>
        <v/>
      </c>
      <c r="P30" t="str">
        <f ca="1">IF(I30&lt;&gt;"",SUM(INDIRECT("E"&amp;TEXT((MAX(I$3:INDIRECT("I"&amp;TEXT(ROW()-1,"#")))+IF(ROW()&gt;3,1,0)),"#")):INDIRECT("E"&amp;TEXT(ROW(),"#"))),"")</f>
        <v/>
      </c>
      <c r="Q30" t="str">
        <f t="shared" si="7"/>
        <v/>
      </c>
      <c r="R30" t="str">
        <f ca="1">IF(J30&lt;&gt;"",SUM(INDIRECT("E"&amp;TEXT((MAX(J$3:INDIRECT("J"&amp;TEXT(ROW()-1,"#")))+IF(ROW()&gt;3,1,0)),"#")):INDIRECT("E"&amp;TEXT(ROW(),"#"))),"")</f>
        <v/>
      </c>
    </row>
    <row r="31" spans="1:18" ht="14.25" x14ac:dyDescent="0.2">
      <c r="A31" s="1" t="s">
        <v>3</v>
      </c>
      <c r="B31" s="1" t="s">
        <v>15</v>
      </c>
      <c r="C31" s="3" t="s">
        <v>32</v>
      </c>
      <c r="D31" s="3" t="s">
        <v>27</v>
      </c>
      <c r="E31" s="2">
        <v>57</v>
      </c>
      <c r="G31" t="str">
        <f t="shared" si="0"/>
        <v/>
      </c>
      <c r="H31" t="str">
        <f t="shared" si="1"/>
        <v/>
      </c>
      <c r="I31" t="str">
        <f t="shared" si="2"/>
        <v/>
      </c>
      <c r="J31" t="str">
        <f t="shared" si="3"/>
        <v/>
      </c>
      <c r="K31" t="str">
        <f t="shared" si="4"/>
        <v/>
      </c>
      <c r="L31" t="str">
        <f ca="1">IF(G31&lt;&gt;"",SUM(INDIRECT("E"&amp;TEXT((MAX(G$3:INDIRECT("G"&amp;TEXT(ROW()-1,"#")))+IF(ROW()&gt;3,1,0)),"#")):INDIRECT("E"&amp;TEXT(ROW(),"#"))),"")</f>
        <v/>
      </c>
      <c r="M31" t="str">
        <f t="shared" si="5"/>
        <v/>
      </c>
      <c r="N31" t="str">
        <f ca="1">IF(H31&lt;&gt;"",SUM(INDIRECT("E"&amp;TEXT((MAX(H$3:INDIRECT("H"&amp;TEXT(ROW()-1,"#")))+IF(ROW()&gt;3,1,0)),"#")):INDIRECT("E"&amp;TEXT(ROW(),"#"))),"")</f>
        <v/>
      </c>
      <c r="O31" t="str">
        <f t="shared" si="6"/>
        <v/>
      </c>
      <c r="P31" t="str">
        <f ca="1">IF(I31&lt;&gt;"",SUM(INDIRECT("E"&amp;TEXT((MAX(I$3:INDIRECT("I"&amp;TEXT(ROW()-1,"#")))+IF(ROW()&gt;3,1,0)),"#")):INDIRECT("E"&amp;TEXT(ROW(),"#"))),"")</f>
        <v/>
      </c>
      <c r="Q31" t="str">
        <f t="shared" si="7"/>
        <v/>
      </c>
      <c r="R31" t="str">
        <f ca="1">IF(J31&lt;&gt;"",SUM(INDIRECT("E"&amp;TEXT((MAX(J$3:INDIRECT("J"&amp;TEXT(ROW()-1,"#")))+IF(ROW()&gt;3,1,0)),"#")):INDIRECT("E"&amp;TEXT(ROW(),"#"))),"")</f>
        <v/>
      </c>
    </row>
    <row r="32" spans="1:18" ht="14.25" x14ac:dyDescent="0.2">
      <c r="A32" s="1" t="s">
        <v>3</v>
      </c>
      <c r="B32" s="1" t="s">
        <v>15</v>
      </c>
      <c r="C32" s="3" t="s">
        <v>32</v>
      </c>
      <c r="D32" s="3" t="s">
        <v>27</v>
      </c>
      <c r="E32" s="2">
        <v>5</v>
      </c>
      <c r="G32" t="str">
        <f t="shared" si="0"/>
        <v/>
      </c>
      <c r="H32" t="str">
        <f t="shared" si="1"/>
        <v/>
      </c>
      <c r="I32">
        <f t="shared" si="2"/>
        <v>32</v>
      </c>
      <c r="J32">
        <f t="shared" si="3"/>
        <v>32</v>
      </c>
      <c r="K32" t="str">
        <f t="shared" si="4"/>
        <v/>
      </c>
      <c r="L32" t="str">
        <f ca="1">IF(G32&lt;&gt;"",SUM(INDIRECT("E"&amp;TEXT((MAX(G$3:INDIRECT("G"&amp;TEXT(ROW()-1,"#")))+IF(ROW()&gt;3,1,0)),"#")):INDIRECT("E"&amp;TEXT(ROW(),"#"))),"")</f>
        <v/>
      </c>
      <c r="M32" t="str">
        <f t="shared" si="5"/>
        <v/>
      </c>
      <c r="N32" t="str">
        <f ca="1">IF(H32&lt;&gt;"",SUM(INDIRECT("E"&amp;TEXT((MAX(H$3:INDIRECT("H"&amp;TEXT(ROW()-1,"#")))+IF(ROW()&gt;3,1,0)),"#")):INDIRECT("E"&amp;TEXT(ROW(),"#"))),"")</f>
        <v/>
      </c>
      <c r="O32" t="str">
        <f t="shared" si="6"/>
        <v>SUBTOTAL_03(A=CITY_03, B=Shop_06, C=item_04, E)=</v>
      </c>
      <c r="P32">
        <f ca="1">IF(I32&lt;&gt;"",SUM(INDIRECT("E"&amp;TEXT((MAX(I$3:INDIRECT("I"&amp;TEXT(ROW()-1,"#")))+IF(ROW()&gt;3,1,0)),"#")):INDIRECT("E"&amp;TEXT(ROW(),"#"))),"")</f>
        <v>66</v>
      </c>
      <c r="Q32" t="str">
        <f t="shared" si="7"/>
        <v>SUBTOTAL_04(A=CITY_03, B=Shop_06, C=item_04, D=col_06, E)=</v>
      </c>
      <c r="R32">
        <f ca="1">IF(J32&lt;&gt;"",SUM(INDIRECT("E"&amp;TEXT((MAX(J$3:INDIRECT("J"&amp;TEXT(ROW()-1,"#")))+IF(ROW()&gt;3,1,0)),"#")):INDIRECT("E"&amp;TEXT(ROW(),"#"))),"")</f>
        <v>66</v>
      </c>
    </row>
    <row r="33" spans="1:18" ht="14.25" x14ac:dyDescent="0.2">
      <c r="A33" s="1" t="s">
        <v>3</v>
      </c>
      <c r="B33" s="1" t="s">
        <v>15</v>
      </c>
      <c r="C33" s="3" t="s">
        <v>33</v>
      </c>
      <c r="D33" s="3" t="s">
        <v>24</v>
      </c>
      <c r="E33" s="2">
        <v>6</v>
      </c>
      <c r="G33" t="str">
        <f t="shared" si="0"/>
        <v/>
      </c>
      <c r="H33" t="str">
        <f t="shared" si="1"/>
        <v/>
      </c>
      <c r="I33" t="str">
        <f t="shared" si="2"/>
        <v/>
      </c>
      <c r="J33" t="str">
        <f t="shared" si="3"/>
        <v/>
      </c>
      <c r="K33" t="str">
        <f t="shared" si="4"/>
        <v/>
      </c>
      <c r="L33" t="str">
        <f ca="1">IF(G33&lt;&gt;"",SUM(INDIRECT("E"&amp;TEXT((MAX(G$3:INDIRECT("G"&amp;TEXT(ROW()-1,"#")))+IF(ROW()&gt;3,1,0)),"#")):INDIRECT("E"&amp;TEXT(ROW(),"#"))),"")</f>
        <v/>
      </c>
      <c r="M33" t="str">
        <f t="shared" si="5"/>
        <v/>
      </c>
      <c r="N33" t="str">
        <f ca="1">IF(H33&lt;&gt;"",SUM(INDIRECT("E"&amp;TEXT((MAX(H$3:INDIRECT("H"&amp;TEXT(ROW()-1,"#")))+IF(ROW()&gt;3,1,0)),"#")):INDIRECT("E"&amp;TEXT(ROW(),"#"))),"")</f>
        <v/>
      </c>
      <c r="O33" t="str">
        <f t="shared" si="6"/>
        <v/>
      </c>
      <c r="P33" t="str">
        <f ca="1">IF(I33&lt;&gt;"",SUM(INDIRECT("E"&amp;TEXT((MAX(I$3:INDIRECT("I"&amp;TEXT(ROW()-1,"#")))+IF(ROW()&gt;3,1,0)),"#")):INDIRECT("E"&amp;TEXT(ROW(),"#"))),"")</f>
        <v/>
      </c>
      <c r="Q33" t="str">
        <f t="shared" si="7"/>
        <v/>
      </c>
      <c r="R33" t="str">
        <f ca="1">IF(J33&lt;&gt;"",SUM(INDIRECT("E"&amp;TEXT((MAX(J$3:INDIRECT("J"&amp;TEXT(ROW()-1,"#")))+IF(ROW()&gt;3,1,0)),"#")):INDIRECT("E"&amp;TEXT(ROW(),"#"))),"")</f>
        <v/>
      </c>
    </row>
    <row r="34" spans="1:18" ht="14.25" x14ac:dyDescent="0.2">
      <c r="A34" s="1" t="s">
        <v>3</v>
      </c>
      <c r="B34" s="1" t="s">
        <v>15</v>
      </c>
      <c r="C34" s="3" t="s">
        <v>33</v>
      </c>
      <c r="D34" s="3" t="s">
        <v>24</v>
      </c>
      <c r="E34" s="2">
        <v>67</v>
      </c>
      <c r="G34" t="str">
        <f t="shared" si="0"/>
        <v/>
      </c>
      <c r="H34" t="str">
        <f t="shared" si="1"/>
        <v/>
      </c>
      <c r="I34" t="str">
        <f t="shared" si="2"/>
        <v/>
      </c>
      <c r="J34" t="str">
        <f t="shared" si="3"/>
        <v/>
      </c>
      <c r="K34" t="str">
        <f t="shared" si="4"/>
        <v/>
      </c>
      <c r="L34" t="str">
        <f ca="1">IF(G34&lt;&gt;"",SUM(INDIRECT("E"&amp;TEXT((MAX(G$3:INDIRECT("G"&amp;TEXT(ROW()-1,"#")))+IF(ROW()&gt;3,1,0)),"#")):INDIRECT("E"&amp;TEXT(ROW(),"#"))),"")</f>
        <v/>
      </c>
      <c r="M34" t="str">
        <f t="shared" si="5"/>
        <v/>
      </c>
      <c r="N34" t="str">
        <f ca="1">IF(H34&lt;&gt;"",SUM(INDIRECT("E"&amp;TEXT((MAX(H$3:INDIRECT("H"&amp;TEXT(ROW()-1,"#")))+IF(ROW()&gt;3,1,0)),"#")):INDIRECT("E"&amp;TEXT(ROW(),"#"))),"")</f>
        <v/>
      </c>
      <c r="O34" t="str">
        <f t="shared" si="6"/>
        <v/>
      </c>
      <c r="P34" t="str">
        <f ca="1">IF(I34&lt;&gt;"",SUM(INDIRECT("E"&amp;TEXT((MAX(I$3:INDIRECT("I"&amp;TEXT(ROW()-1,"#")))+IF(ROW()&gt;3,1,0)),"#")):INDIRECT("E"&amp;TEXT(ROW(),"#"))),"")</f>
        <v/>
      </c>
      <c r="Q34" t="str">
        <f t="shared" si="7"/>
        <v/>
      </c>
      <c r="R34" t="str">
        <f ca="1">IF(J34&lt;&gt;"",SUM(INDIRECT("E"&amp;TEXT((MAX(J$3:INDIRECT("J"&amp;TEXT(ROW()-1,"#")))+IF(ROW()&gt;3,1,0)),"#")):INDIRECT("E"&amp;TEXT(ROW(),"#"))),"")</f>
        <v/>
      </c>
    </row>
    <row r="35" spans="1:18" ht="14.25" x14ac:dyDescent="0.2">
      <c r="A35" s="1" t="s">
        <v>3</v>
      </c>
      <c r="B35" s="1" t="s">
        <v>15</v>
      </c>
      <c r="C35" s="3" t="s">
        <v>33</v>
      </c>
      <c r="D35" s="3" t="s">
        <v>24</v>
      </c>
      <c r="E35" s="2">
        <v>44</v>
      </c>
      <c r="G35" t="str">
        <f t="shared" ref="G35:G66" si="8">IF(A35&lt;&gt;A36,ROW(),"")</f>
        <v/>
      </c>
      <c r="H35" t="str">
        <f t="shared" ref="H35:H66" si="9">IF(OR(B35&lt;&gt;B36,G35&lt;&gt;""),ROW(),"")</f>
        <v/>
      </c>
      <c r="I35">
        <f t="shared" ref="I35:I66" si="10">IF(OR(C35&lt;&gt;C36,G35&lt;&gt;"",H35&lt;&gt;""),ROW(),"")</f>
        <v>35</v>
      </c>
      <c r="J35">
        <f t="shared" ref="J35:J66" si="11">IF(OR(D35&lt;&gt;D36,G35&lt;&gt;"",H35&lt;&gt;"",I35&lt;&gt;""),ROW(),"")</f>
        <v>35</v>
      </c>
      <c r="K35" t="str">
        <f t="shared" ref="K35:K66" si="12">IF(G35&lt;&gt;"",T("SUBTOTAL_01(A="&amp;A35&amp;", E)="),"")</f>
        <v/>
      </c>
      <c r="L35" t="str">
        <f ca="1">IF(G35&lt;&gt;"",SUM(INDIRECT("E"&amp;TEXT((MAX(G$3:INDIRECT("G"&amp;TEXT(ROW()-1,"#")))+IF(ROW()&gt;3,1,0)),"#")):INDIRECT("E"&amp;TEXT(ROW(),"#"))),"")</f>
        <v/>
      </c>
      <c r="M35" t="str">
        <f t="shared" ref="M35:M66" si="13">IF(H35&lt;&gt;"",T("SUBTOTAL_02(A="&amp;A35&amp;", B="&amp;B35&amp;", E)="),"")</f>
        <v/>
      </c>
      <c r="N35" t="str">
        <f ca="1">IF(H35&lt;&gt;"",SUM(INDIRECT("E"&amp;TEXT((MAX(H$3:INDIRECT("H"&amp;TEXT(ROW()-1,"#")))+IF(ROW()&gt;3,1,0)),"#")):INDIRECT("E"&amp;TEXT(ROW(),"#"))),"")</f>
        <v/>
      </c>
      <c r="O35" t="str">
        <f t="shared" ref="O35:O66" si="14">IF(I35&lt;&gt;"",T("SUBTOTAL_03(A="&amp;A35&amp;", B="&amp;B35&amp;", C="&amp;C35&amp;", E)="),"")</f>
        <v>SUBTOTAL_03(A=CITY_03, B=Shop_06, C=item_05, E)=</v>
      </c>
      <c r="P35">
        <f ca="1">IF(I35&lt;&gt;"",SUM(INDIRECT("E"&amp;TEXT((MAX(I$3:INDIRECT("I"&amp;TEXT(ROW()-1,"#")))+IF(ROW()&gt;3,1,0)),"#")):INDIRECT("E"&amp;TEXT(ROW(),"#"))),"")</f>
        <v>117</v>
      </c>
      <c r="Q35" t="str">
        <f t="shared" ref="Q35:Q66" si="15">IF(J35&lt;&gt;"",T("SUBTOTAL_04(A="&amp;A35&amp;", B="&amp;B35&amp;", C="&amp;C35&amp;", D="&amp;D35&amp;", E)="),"")</f>
        <v>SUBTOTAL_04(A=CITY_03, B=Shop_06, C=item_05, D=col_03, E)=</v>
      </c>
      <c r="R35">
        <f ca="1">IF(J35&lt;&gt;"",SUM(INDIRECT("E"&amp;TEXT((MAX(J$3:INDIRECT("J"&amp;TEXT(ROW()-1,"#")))+IF(ROW()&gt;3,1,0)),"#")):INDIRECT("E"&amp;TEXT(ROW(),"#"))),"")</f>
        <v>117</v>
      </c>
    </row>
    <row r="36" spans="1:18" ht="14.25" x14ac:dyDescent="0.2">
      <c r="A36" s="1" t="s">
        <v>3</v>
      </c>
      <c r="B36" s="1" t="s">
        <v>15</v>
      </c>
      <c r="C36" s="3" t="s">
        <v>34</v>
      </c>
      <c r="D36" s="3" t="s">
        <v>25</v>
      </c>
      <c r="E36" s="2">
        <v>32</v>
      </c>
      <c r="G36" t="str">
        <f t="shared" si="8"/>
        <v/>
      </c>
      <c r="H36" t="str">
        <f t="shared" si="9"/>
        <v/>
      </c>
      <c r="I36" t="str">
        <f t="shared" si="10"/>
        <v/>
      </c>
      <c r="J36" t="str">
        <f t="shared" si="11"/>
        <v/>
      </c>
      <c r="K36" t="str">
        <f t="shared" si="12"/>
        <v/>
      </c>
      <c r="L36" t="str">
        <f ca="1">IF(G36&lt;&gt;"",SUM(INDIRECT("E"&amp;TEXT((MAX(G$3:INDIRECT("G"&amp;TEXT(ROW()-1,"#")))+IF(ROW()&gt;3,1,0)),"#")):INDIRECT("E"&amp;TEXT(ROW(),"#"))),"")</f>
        <v/>
      </c>
      <c r="M36" t="str">
        <f t="shared" si="13"/>
        <v/>
      </c>
      <c r="N36" t="str">
        <f ca="1">IF(H36&lt;&gt;"",SUM(INDIRECT("E"&amp;TEXT((MAX(H$3:INDIRECT("H"&amp;TEXT(ROW()-1,"#")))+IF(ROW()&gt;3,1,0)),"#")):INDIRECT("E"&amp;TEXT(ROW(),"#"))),"")</f>
        <v/>
      </c>
      <c r="O36" t="str">
        <f t="shared" si="14"/>
        <v/>
      </c>
      <c r="P36" t="str">
        <f ca="1">IF(I36&lt;&gt;"",SUM(INDIRECT("E"&amp;TEXT((MAX(I$3:INDIRECT("I"&amp;TEXT(ROW()-1,"#")))+IF(ROW()&gt;3,1,0)),"#")):INDIRECT("E"&amp;TEXT(ROW(),"#"))),"")</f>
        <v/>
      </c>
      <c r="Q36" t="str">
        <f t="shared" si="15"/>
        <v/>
      </c>
      <c r="R36" t="str">
        <f ca="1">IF(J36&lt;&gt;"",SUM(INDIRECT("E"&amp;TEXT((MAX(J$3:INDIRECT("J"&amp;TEXT(ROW()-1,"#")))+IF(ROW()&gt;3,1,0)),"#")):INDIRECT("E"&amp;TEXT(ROW(),"#"))),"")</f>
        <v/>
      </c>
    </row>
    <row r="37" spans="1:18" ht="14.25" x14ac:dyDescent="0.2">
      <c r="A37" s="1" t="s">
        <v>3</v>
      </c>
      <c r="B37" s="1" t="s">
        <v>15</v>
      </c>
      <c r="C37" s="3" t="s">
        <v>34</v>
      </c>
      <c r="D37" s="3" t="s">
        <v>25</v>
      </c>
      <c r="E37" s="2">
        <v>68</v>
      </c>
      <c r="G37" t="str">
        <f t="shared" si="8"/>
        <v/>
      </c>
      <c r="H37" t="str">
        <f t="shared" si="9"/>
        <v/>
      </c>
      <c r="I37" t="str">
        <f t="shared" si="10"/>
        <v/>
      </c>
      <c r="J37" t="str">
        <f t="shared" si="11"/>
        <v/>
      </c>
      <c r="K37" t="str">
        <f t="shared" si="12"/>
        <v/>
      </c>
      <c r="L37" t="str">
        <f ca="1">IF(G37&lt;&gt;"",SUM(INDIRECT("E"&amp;TEXT((MAX(G$3:INDIRECT("G"&amp;TEXT(ROW()-1,"#")))+IF(ROW()&gt;3,1,0)),"#")):INDIRECT("E"&amp;TEXT(ROW(),"#"))),"")</f>
        <v/>
      </c>
      <c r="M37" t="str">
        <f t="shared" si="13"/>
        <v/>
      </c>
      <c r="N37" t="str">
        <f ca="1">IF(H37&lt;&gt;"",SUM(INDIRECT("E"&amp;TEXT((MAX(H$3:INDIRECT("H"&amp;TEXT(ROW()-1,"#")))+IF(ROW()&gt;3,1,0)),"#")):INDIRECT("E"&amp;TEXT(ROW(),"#"))),"")</f>
        <v/>
      </c>
      <c r="O37" t="str">
        <f t="shared" si="14"/>
        <v/>
      </c>
      <c r="P37" t="str">
        <f ca="1">IF(I37&lt;&gt;"",SUM(INDIRECT("E"&amp;TEXT((MAX(I$3:INDIRECT("I"&amp;TEXT(ROW()-1,"#")))+IF(ROW()&gt;3,1,0)),"#")):INDIRECT("E"&amp;TEXT(ROW(),"#"))),"")</f>
        <v/>
      </c>
      <c r="Q37" t="str">
        <f t="shared" si="15"/>
        <v/>
      </c>
      <c r="R37" t="str">
        <f ca="1">IF(J37&lt;&gt;"",SUM(INDIRECT("E"&amp;TEXT((MAX(J$3:INDIRECT("J"&amp;TEXT(ROW()-1,"#")))+IF(ROW()&gt;3,1,0)),"#")):INDIRECT("E"&amp;TEXT(ROW(),"#"))),"")</f>
        <v/>
      </c>
    </row>
    <row r="38" spans="1:18" ht="14.25" x14ac:dyDescent="0.2">
      <c r="A38" s="1" t="s">
        <v>3</v>
      </c>
      <c r="B38" s="1" t="s">
        <v>15</v>
      </c>
      <c r="C38" s="3" t="s">
        <v>34</v>
      </c>
      <c r="D38" s="3" t="s">
        <v>25</v>
      </c>
      <c r="E38" s="2">
        <v>57</v>
      </c>
      <c r="G38" t="str">
        <f t="shared" si="8"/>
        <v/>
      </c>
      <c r="H38">
        <f t="shared" si="9"/>
        <v>38</v>
      </c>
      <c r="I38">
        <f t="shared" si="10"/>
        <v>38</v>
      </c>
      <c r="J38">
        <f t="shared" si="11"/>
        <v>38</v>
      </c>
      <c r="K38" t="str">
        <f t="shared" si="12"/>
        <v/>
      </c>
      <c r="L38" t="str">
        <f ca="1">IF(G38&lt;&gt;"",SUM(INDIRECT("E"&amp;TEXT((MAX(G$3:INDIRECT("G"&amp;TEXT(ROW()-1,"#")))+IF(ROW()&gt;3,1,0)),"#")):INDIRECT("E"&amp;TEXT(ROW(),"#"))),"")</f>
        <v/>
      </c>
      <c r="M38" t="str">
        <f t="shared" si="13"/>
        <v>SUBTOTAL_02(A=CITY_03, B=Shop_06, E)=</v>
      </c>
      <c r="N38">
        <f ca="1">IF(H38&lt;&gt;"",SUM(INDIRECT("E"&amp;TEXT((MAX(H$3:INDIRECT("H"&amp;TEXT(ROW()-1,"#")))+IF(ROW()&gt;3,1,0)),"#")):INDIRECT("E"&amp;TEXT(ROW(),"#"))),"")</f>
        <v>340</v>
      </c>
      <c r="O38" t="str">
        <f t="shared" si="14"/>
        <v>SUBTOTAL_03(A=CITY_03, B=Shop_06, C=item_06, E)=</v>
      </c>
      <c r="P38">
        <f ca="1">IF(I38&lt;&gt;"",SUM(INDIRECT("E"&amp;TEXT((MAX(I$3:INDIRECT("I"&amp;TEXT(ROW()-1,"#")))+IF(ROW()&gt;3,1,0)),"#")):INDIRECT("E"&amp;TEXT(ROW(),"#"))),"")</f>
        <v>157</v>
      </c>
      <c r="Q38" t="str">
        <f t="shared" si="15"/>
        <v>SUBTOTAL_04(A=CITY_03, B=Shop_06, C=item_06, D=col_04, E)=</v>
      </c>
      <c r="R38">
        <f ca="1">IF(J38&lt;&gt;"",SUM(INDIRECT("E"&amp;TEXT((MAX(J$3:INDIRECT("J"&amp;TEXT(ROW()-1,"#")))+IF(ROW()&gt;3,1,0)),"#")):INDIRECT("E"&amp;TEXT(ROW(),"#"))),"")</f>
        <v>157</v>
      </c>
    </row>
    <row r="39" spans="1:18" ht="14.25" x14ac:dyDescent="0.2">
      <c r="A39" s="1" t="s">
        <v>3</v>
      </c>
      <c r="B39" s="1" t="s">
        <v>16</v>
      </c>
      <c r="C39" s="3" t="s">
        <v>29</v>
      </c>
      <c r="D39" s="3" t="s">
        <v>23</v>
      </c>
      <c r="E39" s="2">
        <v>7</v>
      </c>
      <c r="G39" t="str">
        <f t="shared" si="8"/>
        <v/>
      </c>
      <c r="H39" t="str">
        <f t="shared" si="9"/>
        <v/>
      </c>
      <c r="I39" t="str">
        <f t="shared" si="10"/>
        <v/>
      </c>
      <c r="J39" t="str">
        <f t="shared" si="11"/>
        <v/>
      </c>
      <c r="K39" t="str">
        <f t="shared" si="12"/>
        <v/>
      </c>
      <c r="L39" t="str">
        <f ca="1">IF(G39&lt;&gt;"",SUM(INDIRECT("E"&amp;TEXT((MAX(G$3:INDIRECT("G"&amp;TEXT(ROW()-1,"#")))+IF(ROW()&gt;3,1,0)),"#")):INDIRECT("E"&amp;TEXT(ROW(),"#"))),"")</f>
        <v/>
      </c>
      <c r="M39" t="str">
        <f t="shared" si="13"/>
        <v/>
      </c>
      <c r="N39" t="str">
        <f ca="1">IF(H39&lt;&gt;"",SUM(INDIRECT("E"&amp;TEXT((MAX(H$3:INDIRECT("H"&amp;TEXT(ROW()-1,"#")))+IF(ROW()&gt;3,1,0)),"#")):INDIRECT("E"&amp;TEXT(ROW(),"#"))),"")</f>
        <v/>
      </c>
      <c r="O39" t="str">
        <f t="shared" si="14"/>
        <v/>
      </c>
      <c r="P39" t="str">
        <f ca="1">IF(I39&lt;&gt;"",SUM(INDIRECT("E"&amp;TEXT((MAX(I$3:INDIRECT("I"&amp;TEXT(ROW()-1,"#")))+IF(ROW()&gt;3,1,0)),"#")):INDIRECT("E"&amp;TEXT(ROW(),"#"))),"")</f>
        <v/>
      </c>
      <c r="Q39" t="str">
        <f t="shared" si="15"/>
        <v/>
      </c>
      <c r="R39" t="str">
        <f ca="1">IF(J39&lt;&gt;"",SUM(INDIRECT("E"&amp;TEXT((MAX(J$3:INDIRECT("J"&amp;TEXT(ROW()-1,"#")))+IF(ROW()&gt;3,1,0)),"#")):INDIRECT("E"&amp;TEXT(ROW(),"#"))),"")</f>
        <v/>
      </c>
    </row>
    <row r="40" spans="1:18" ht="14.25" x14ac:dyDescent="0.2">
      <c r="A40" s="1" t="s">
        <v>3</v>
      </c>
      <c r="B40" s="1" t="s">
        <v>16</v>
      </c>
      <c r="C40" s="3" t="s">
        <v>29</v>
      </c>
      <c r="D40" s="3" t="s">
        <v>23</v>
      </c>
      <c r="E40" s="2">
        <v>68</v>
      </c>
      <c r="G40" t="str">
        <f t="shared" si="8"/>
        <v/>
      </c>
      <c r="H40" t="str">
        <f t="shared" si="9"/>
        <v/>
      </c>
      <c r="I40" t="str">
        <f t="shared" si="10"/>
        <v/>
      </c>
      <c r="J40" t="str">
        <f t="shared" si="11"/>
        <v/>
      </c>
      <c r="K40" t="str">
        <f t="shared" si="12"/>
        <v/>
      </c>
      <c r="L40" t="str">
        <f ca="1">IF(G40&lt;&gt;"",SUM(INDIRECT("E"&amp;TEXT((MAX(G$3:INDIRECT("G"&amp;TEXT(ROW()-1,"#")))+IF(ROW()&gt;3,1,0)),"#")):INDIRECT("E"&amp;TEXT(ROW(),"#"))),"")</f>
        <v/>
      </c>
      <c r="M40" t="str">
        <f t="shared" si="13"/>
        <v/>
      </c>
      <c r="N40" t="str">
        <f ca="1">IF(H40&lt;&gt;"",SUM(INDIRECT("E"&amp;TEXT((MAX(H$3:INDIRECT("H"&amp;TEXT(ROW()-1,"#")))+IF(ROW()&gt;3,1,0)),"#")):INDIRECT("E"&amp;TEXT(ROW(),"#"))),"")</f>
        <v/>
      </c>
      <c r="O40" t="str">
        <f t="shared" si="14"/>
        <v/>
      </c>
      <c r="P40" t="str">
        <f ca="1">IF(I40&lt;&gt;"",SUM(INDIRECT("E"&amp;TEXT((MAX(I$3:INDIRECT("I"&amp;TEXT(ROW()-1,"#")))+IF(ROW()&gt;3,1,0)),"#")):INDIRECT("E"&amp;TEXT(ROW(),"#"))),"")</f>
        <v/>
      </c>
      <c r="Q40" t="str">
        <f t="shared" si="15"/>
        <v/>
      </c>
      <c r="R40" t="str">
        <f ca="1">IF(J40&lt;&gt;"",SUM(INDIRECT("E"&amp;TEXT((MAX(J$3:INDIRECT("J"&amp;TEXT(ROW()-1,"#")))+IF(ROW()&gt;3,1,0)),"#")):INDIRECT("E"&amp;TEXT(ROW(),"#"))),"")</f>
        <v/>
      </c>
    </row>
    <row r="41" spans="1:18" ht="14.25" x14ac:dyDescent="0.2">
      <c r="A41" s="1" t="s">
        <v>3</v>
      </c>
      <c r="B41" s="1" t="s">
        <v>16</v>
      </c>
      <c r="C41" s="3" t="s">
        <v>29</v>
      </c>
      <c r="D41" s="3" t="s">
        <v>23</v>
      </c>
      <c r="E41" s="2">
        <v>67</v>
      </c>
      <c r="G41" t="str">
        <f t="shared" si="8"/>
        <v/>
      </c>
      <c r="H41" t="str">
        <f t="shared" si="9"/>
        <v/>
      </c>
      <c r="I41">
        <f t="shared" si="10"/>
        <v>41</v>
      </c>
      <c r="J41">
        <f t="shared" si="11"/>
        <v>41</v>
      </c>
      <c r="K41" t="str">
        <f t="shared" si="12"/>
        <v/>
      </c>
      <c r="L41" t="str">
        <f ca="1">IF(G41&lt;&gt;"",SUM(INDIRECT("E"&amp;TEXT((MAX(G$3:INDIRECT("G"&amp;TEXT(ROW()-1,"#")))+IF(ROW()&gt;3,1,0)),"#")):INDIRECT("E"&amp;TEXT(ROW(),"#"))),"")</f>
        <v/>
      </c>
      <c r="M41" t="str">
        <f t="shared" si="13"/>
        <v/>
      </c>
      <c r="N41" t="str">
        <f ca="1">IF(H41&lt;&gt;"",SUM(INDIRECT("E"&amp;TEXT((MAX(H$3:INDIRECT("H"&amp;TEXT(ROW()-1,"#")))+IF(ROW()&gt;3,1,0)),"#")):INDIRECT("E"&amp;TEXT(ROW(),"#"))),"")</f>
        <v/>
      </c>
      <c r="O41" t="str">
        <f t="shared" si="14"/>
        <v>SUBTOTAL_03(A=CITY_03, B=Shop_07, C=item_01, E)=</v>
      </c>
      <c r="P41">
        <f ca="1">IF(I41&lt;&gt;"",SUM(INDIRECT("E"&amp;TEXT((MAX(I$3:INDIRECT("I"&amp;TEXT(ROW()-1,"#")))+IF(ROW()&gt;3,1,0)),"#")):INDIRECT("E"&amp;TEXT(ROW(),"#"))),"")</f>
        <v>142</v>
      </c>
      <c r="Q41" t="str">
        <f t="shared" si="15"/>
        <v>SUBTOTAL_04(A=CITY_03, B=Shop_07, C=item_01, D=col_02, E)=</v>
      </c>
      <c r="R41">
        <f ca="1">IF(J41&lt;&gt;"",SUM(INDIRECT("E"&amp;TEXT((MAX(J$3:INDIRECT("J"&amp;TEXT(ROW()-1,"#")))+IF(ROW()&gt;3,1,0)),"#")):INDIRECT("E"&amp;TEXT(ROW(),"#"))),"")</f>
        <v>142</v>
      </c>
    </row>
    <row r="42" spans="1:18" ht="14.25" x14ac:dyDescent="0.2">
      <c r="A42" s="1" t="s">
        <v>3</v>
      </c>
      <c r="B42" s="1" t="s">
        <v>16</v>
      </c>
      <c r="C42" s="3" t="s">
        <v>30</v>
      </c>
      <c r="D42" s="3" t="s">
        <v>24</v>
      </c>
      <c r="E42" s="2">
        <v>57</v>
      </c>
      <c r="G42" t="str">
        <f t="shared" si="8"/>
        <v/>
      </c>
      <c r="H42" t="str">
        <f t="shared" si="9"/>
        <v/>
      </c>
      <c r="I42" t="str">
        <f t="shared" si="10"/>
        <v/>
      </c>
      <c r="J42" t="str">
        <f t="shared" si="11"/>
        <v/>
      </c>
      <c r="K42" t="str">
        <f t="shared" si="12"/>
        <v/>
      </c>
      <c r="L42" t="str">
        <f ca="1">IF(G42&lt;&gt;"",SUM(INDIRECT("E"&amp;TEXT((MAX(G$3:INDIRECT("G"&amp;TEXT(ROW()-1,"#")))+IF(ROW()&gt;3,1,0)),"#")):INDIRECT("E"&amp;TEXT(ROW(),"#"))),"")</f>
        <v/>
      </c>
      <c r="M42" t="str">
        <f t="shared" si="13"/>
        <v/>
      </c>
      <c r="N42" t="str">
        <f ca="1">IF(H42&lt;&gt;"",SUM(INDIRECT("E"&amp;TEXT((MAX(H$3:INDIRECT("H"&amp;TEXT(ROW()-1,"#")))+IF(ROW()&gt;3,1,0)),"#")):INDIRECT("E"&amp;TEXT(ROW(),"#"))),"")</f>
        <v/>
      </c>
      <c r="O42" t="str">
        <f t="shared" si="14"/>
        <v/>
      </c>
      <c r="P42" t="str">
        <f ca="1">IF(I42&lt;&gt;"",SUM(INDIRECT("E"&amp;TEXT((MAX(I$3:INDIRECT("I"&amp;TEXT(ROW()-1,"#")))+IF(ROW()&gt;3,1,0)),"#")):INDIRECT("E"&amp;TEXT(ROW(),"#"))),"")</f>
        <v/>
      </c>
      <c r="Q42" t="str">
        <f t="shared" si="15"/>
        <v/>
      </c>
      <c r="R42" t="str">
        <f ca="1">IF(J42&lt;&gt;"",SUM(INDIRECT("E"&amp;TEXT((MAX(J$3:INDIRECT("J"&amp;TEXT(ROW()-1,"#")))+IF(ROW()&gt;3,1,0)),"#")):INDIRECT("E"&amp;TEXT(ROW(),"#"))),"")</f>
        <v/>
      </c>
    </row>
    <row r="43" spans="1:18" ht="14.25" x14ac:dyDescent="0.2">
      <c r="A43" s="1" t="s">
        <v>3</v>
      </c>
      <c r="B43" s="1" t="s">
        <v>16</v>
      </c>
      <c r="C43" s="3" t="s">
        <v>30</v>
      </c>
      <c r="D43" s="3" t="s">
        <v>24</v>
      </c>
      <c r="E43" s="2">
        <v>65</v>
      </c>
      <c r="G43" t="str">
        <f t="shared" si="8"/>
        <v/>
      </c>
      <c r="H43" t="str">
        <f t="shared" si="9"/>
        <v/>
      </c>
      <c r="I43" t="str">
        <f t="shared" si="10"/>
        <v/>
      </c>
      <c r="J43" t="str">
        <f t="shared" si="11"/>
        <v/>
      </c>
      <c r="K43" t="str">
        <f t="shared" si="12"/>
        <v/>
      </c>
      <c r="L43" t="str">
        <f ca="1">IF(G43&lt;&gt;"",SUM(INDIRECT("E"&amp;TEXT((MAX(G$3:INDIRECT("G"&amp;TEXT(ROW()-1,"#")))+IF(ROW()&gt;3,1,0)),"#")):INDIRECT("E"&amp;TEXT(ROW(),"#"))),"")</f>
        <v/>
      </c>
      <c r="M43" t="str">
        <f t="shared" si="13"/>
        <v/>
      </c>
      <c r="N43" t="str">
        <f ca="1">IF(H43&lt;&gt;"",SUM(INDIRECT("E"&amp;TEXT((MAX(H$3:INDIRECT("H"&amp;TEXT(ROW()-1,"#")))+IF(ROW()&gt;3,1,0)),"#")):INDIRECT("E"&amp;TEXT(ROW(),"#"))),"")</f>
        <v/>
      </c>
      <c r="O43" t="str">
        <f t="shared" si="14"/>
        <v/>
      </c>
      <c r="P43" t="str">
        <f ca="1">IF(I43&lt;&gt;"",SUM(INDIRECT("E"&amp;TEXT((MAX(I$3:INDIRECT("I"&amp;TEXT(ROW()-1,"#")))+IF(ROW()&gt;3,1,0)),"#")):INDIRECT("E"&amp;TEXT(ROW(),"#"))),"")</f>
        <v/>
      </c>
      <c r="Q43" t="str">
        <f t="shared" si="15"/>
        <v/>
      </c>
      <c r="R43" t="str">
        <f ca="1">IF(J43&lt;&gt;"",SUM(INDIRECT("E"&amp;TEXT((MAX(J$3:INDIRECT("J"&amp;TEXT(ROW()-1,"#")))+IF(ROW()&gt;3,1,0)),"#")):INDIRECT("E"&amp;TEXT(ROW(),"#"))),"")</f>
        <v/>
      </c>
    </row>
    <row r="44" spans="1:18" ht="14.25" x14ac:dyDescent="0.2">
      <c r="A44" s="1" t="s">
        <v>3</v>
      </c>
      <c r="B44" s="1" t="s">
        <v>16</v>
      </c>
      <c r="C44" s="3" t="s">
        <v>30</v>
      </c>
      <c r="D44" s="3" t="s">
        <v>24</v>
      </c>
      <c r="E44" s="2">
        <v>68</v>
      </c>
      <c r="G44" t="str">
        <f t="shared" si="8"/>
        <v/>
      </c>
      <c r="H44" t="str">
        <f t="shared" si="9"/>
        <v/>
      </c>
      <c r="I44">
        <f t="shared" si="10"/>
        <v>44</v>
      </c>
      <c r="J44">
        <f t="shared" si="11"/>
        <v>44</v>
      </c>
      <c r="K44" t="str">
        <f t="shared" si="12"/>
        <v/>
      </c>
      <c r="L44" t="str">
        <f ca="1">IF(G44&lt;&gt;"",SUM(INDIRECT("E"&amp;TEXT((MAX(G$3:INDIRECT("G"&amp;TEXT(ROW()-1,"#")))+IF(ROW()&gt;3,1,0)),"#")):INDIRECT("E"&amp;TEXT(ROW(),"#"))),"")</f>
        <v/>
      </c>
      <c r="M44" t="str">
        <f t="shared" si="13"/>
        <v/>
      </c>
      <c r="N44" t="str">
        <f ca="1">IF(H44&lt;&gt;"",SUM(INDIRECT("E"&amp;TEXT((MAX(H$3:INDIRECT("H"&amp;TEXT(ROW()-1,"#")))+IF(ROW()&gt;3,1,0)),"#")):INDIRECT("E"&amp;TEXT(ROW(),"#"))),"")</f>
        <v/>
      </c>
      <c r="O44" t="str">
        <f t="shared" si="14"/>
        <v>SUBTOTAL_03(A=CITY_03, B=Shop_07, C=item_02, E)=</v>
      </c>
      <c r="P44">
        <f ca="1">IF(I44&lt;&gt;"",SUM(INDIRECT("E"&amp;TEXT((MAX(I$3:INDIRECT("I"&amp;TEXT(ROW()-1,"#")))+IF(ROW()&gt;3,1,0)),"#")):INDIRECT("E"&amp;TEXT(ROW(),"#"))),"")</f>
        <v>190</v>
      </c>
      <c r="Q44" t="str">
        <f t="shared" si="15"/>
        <v>SUBTOTAL_04(A=CITY_03, B=Shop_07, C=item_02, D=col_03, E)=</v>
      </c>
      <c r="R44">
        <f ca="1">IF(J44&lt;&gt;"",SUM(INDIRECT("E"&amp;TEXT((MAX(J$3:INDIRECT("J"&amp;TEXT(ROW()-1,"#")))+IF(ROW()&gt;3,1,0)),"#")):INDIRECT("E"&amp;TEXT(ROW(),"#"))),"")</f>
        <v>190</v>
      </c>
    </row>
    <row r="45" spans="1:18" ht="14.25" x14ac:dyDescent="0.2">
      <c r="A45" s="1" t="s">
        <v>3</v>
      </c>
      <c r="B45" s="1" t="s">
        <v>16</v>
      </c>
      <c r="C45" s="3" t="s">
        <v>31</v>
      </c>
      <c r="D45" s="3" t="s">
        <v>25</v>
      </c>
      <c r="E45" s="2">
        <v>58</v>
      </c>
      <c r="G45" t="str">
        <f t="shared" si="8"/>
        <v/>
      </c>
      <c r="H45" t="str">
        <f t="shared" si="9"/>
        <v/>
      </c>
      <c r="I45" t="str">
        <f t="shared" si="10"/>
        <v/>
      </c>
      <c r="J45" t="str">
        <f t="shared" si="11"/>
        <v/>
      </c>
      <c r="K45" t="str">
        <f t="shared" si="12"/>
        <v/>
      </c>
      <c r="L45" t="str">
        <f ca="1">IF(G45&lt;&gt;"",SUM(INDIRECT("E"&amp;TEXT((MAX(G$3:INDIRECT("G"&amp;TEXT(ROW()-1,"#")))+IF(ROW()&gt;3,1,0)),"#")):INDIRECT("E"&amp;TEXT(ROW(),"#"))),"")</f>
        <v/>
      </c>
      <c r="M45" t="str">
        <f t="shared" si="13"/>
        <v/>
      </c>
      <c r="N45" t="str">
        <f ca="1">IF(H45&lt;&gt;"",SUM(INDIRECT("E"&amp;TEXT((MAX(H$3:INDIRECT("H"&amp;TEXT(ROW()-1,"#")))+IF(ROW()&gt;3,1,0)),"#")):INDIRECT("E"&amp;TEXT(ROW(),"#"))),"")</f>
        <v/>
      </c>
      <c r="O45" t="str">
        <f t="shared" si="14"/>
        <v/>
      </c>
      <c r="P45" t="str">
        <f ca="1">IF(I45&lt;&gt;"",SUM(INDIRECT("E"&amp;TEXT((MAX(I$3:INDIRECT("I"&amp;TEXT(ROW()-1,"#")))+IF(ROW()&gt;3,1,0)),"#")):INDIRECT("E"&amp;TEXT(ROW(),"#"))),"")</f>
        <v/>
      </c>
      <c r="Q45" t="str">
        <f t="shared" si="15"/>
        <v/>
      </c>
      <c r="R45" t="str">
        <f ca="1">IF(J45&lt;&gt;"",SUM(INDIRECT("E"&amp;TEXT((MAX(J$3:INDIRECT("J"&amp;TEXT(ROW()-1,"#")))+IF(ROW()&gt;3,1,0)),"#")):INDIRECT("E"&amp;TEXT(ROW(),"#"))),"")</f>
        <v/>
      </c>
    </row>
    <row r="46" spans="1:18" ht="14.25" x14ac:dyDescent="0.2">
      <c r="A46" s="1" t="s">
        <v>3</v>
      </c>
      <c r="B46" s="1" t="s">
        <v>16</v>
      </c>
      <c r="C46" s="3" t="s">
        <v>31</v>
      </c>
      <c r="D46" s="3" t="s">
        <v>25</v>
      </c>
      <c r="E46" s="2">
        <v>4</v>
      </c>
      <c r="G46" t="str">
        <f t="shared" si="8"/>
        <v/>
      </c>
      <c r="H46" t="str">
        <f t="shared" si="9"/>
        <v/>
      </c>
      <c r="I46" t="str">
        <f t="shared" si="10"/>
        <v/>
      </c>
      <c r="J46" t="str">
        <f t="shared" si="11"/>
        <v/>
      </c>
      <c r="K46" t="str">
        <f t="shared" si="12"/>
        <v/>
      </c>
      <c r="L46" t="str">
        <f ca="1">IF(G46&lt;&gt;"",SUM(INDIRECT("E"&amp;TEXT((MAX(G$3:INDIRECT("G"&amp;TEXT(ROW()-1,"#")))+IF(ROW()&gt;3,1,0)),"#")):INDIRECT("E"&amp;TEXT(ROW(),"#"))),"")</f>
        <v/>
      </c>
      <c r="M46" t="str">
        <f t="shared" si="13"/>
        <v/>
      </c>
      <c r="N46" t="str">
        <f ca="1">IF(H46&lt;&gt;"",SUM(INDIRECT("E"&amp;TEXT((MAX(H$3:INDIRECT("H"&amp;TEXT(ROW()-1,"#")))+IF(ROW()&gt;3,1,0)),"#")):INDIRECT("E"&amp;TEXT(ROW(),"#"))),"")</f>
        <v/>
      </c>
      <c r="O46" t="str">
        <f t="shared" si="14"/>
        <v/>
      </c>
      <c r="P46" t="str">
        <f ca="1">IF(I46&lt;&gt;"",SUM(INDIRECT("E"&amp;TEXT((MAX(I$3:INDIRECT("I"&amp;TEXT(ROW()-1,"#")))+IF(ROW()&gt;3,1,0)),"#")):INDIRECT("E"&amp;TEXT(ROW(),"#"))),"")</f>
        <v/>
      </c>
      <c r="Q46" t="str">
        <f t="shared" si="15"/>
        <v/>
      </c>
      <c r="R46" t="str">
        <f ca="1">IF(J46&lt;&gt;"",SUM(INDIRECT("E"&amp;TEXT((MAX(J$3:INDIRECT("J"&amp;TEXT(ROW()-1,"#")))+IF(ROW()&gt;3,1,0)),"#")):INDIRECT("E"&amp;TEXT(ROW(),"#"))),"")</f>
        <v/>
      </c>
    </row>
    <row r="47" spans="1:18" ht="14.25" x14ac:dyDescent="0.2">
      <c r="A47" s="1" t="s">
        <v>3</v>
      </c>
      <c r="B47" s="1" t="s">
        <v>16</v>
      </c>
      <c r="C47" s="3" t="s">
        <v>31</v>
      </c>
      <c r="D47" s="3" t="s">
        <v>25</v>
      </c>
      <c r="E47" s="2">
        <v>68</v>
      </c>
      <c r="G47">
        <f t="shared" si="8"/>
        <v>47</v>
      </c>
      <c r="H47">
        <f t="shared" si="9"/>
        <v>47</v>
      </c>
      <c r="I47">
        <f t="shared" si="10"/>
        <v>47</v>
      </c>
      <c r="J47">
        <f t="shared" si="11"/>
        <v>47</v>
      </c>
      <c r="K47" t="str">
        <f t="shared" si="12"/>
        <v>SUBTOTAL_01(A=CITY_03, E)=</v>
      </c>
      <c r="L47">
        <f ca="1">IF(G47&lt;&gt;"",SUM(INDIRECT("E"&amp;TEXT((MAX(G$3:INDIRECT("G"&amp;TEXT(ROW()-1,"#")))+IF(ROW()&gt;3,1,0)),"#")):INDIRECT("E"&amp;TEXT(ROW(),"#"))),"")</f>
        <v>802</v>
      </c>
      <c r="M47" t="str">
        <f t="shared" si="13"/>
        <v>SUBTOTAL_02(A=CITY_03, B=Shop_07, E)=</v>
      </c>
      <c r="N47">
        <f ca="1">IF(H47&lt;&gt;"",SUM(INDIRECT("E"&amp;TEXT((MAX(H$3:INDIRECT("H"&amp;TEXT(ROW()-1,"#")))+IF(ROW()&gt;3,1,0)),"#")):INDIRECT("E"&amp;TEXT(ROW(),"#"))),"")</f>
        <v>462</v>
      </c>
      <c r="O47" t="str">
        <f t="shared" si="14"/>
        <v>SUBTOTAL_03(A=CITY_03, B=Shop_07, C=item_03, E)=</v>
      </c>
      <c r="P47">
        <f ca="1">IF(I47&lt;&gt;"",SUM(INDIRECT("E"&amp;TEXT((MAX(I$3:INDIRECT("I"&amp;TEXT(ROW()-1,"#")))+IF(ROW()&gt;3,1,0)),"#")):INDIRECT("E"&amp;TEXT(ROW(),"#"))),"")</f>
        <v>130</v>
      </c>
      <c r="Q47" t="str">
        <f t="shared" si="15"/>
        <v>SUBTOTAL_04(A=CITY_03, B=Shop_07, C=item_03, D=col_04, E)=</v>
      </c>
      <c r="R47">
        <f ca="1">IF(J47&lt;&gt;"",SUM(INDIRECT("E"&amp;TEXT((MAX(J$3:INDIRECT("J"&amp;TEXT(ROW()-1,"#")))+IF(ROW()&gt;3,1,0)),"#")):INDIRECT("E"&amp;TEXT(ROW(),"#"))),"")</f>
        <v>130</v>
      </c>
    </row>
    <row r="48" spans="1:18" ht="14.25" x14ac:dyDescent="0.2">
      <c r="A48" s="1" t="s">
        <v>4</v>
      </c>
      <c r="B48" s="1" t="s">
        <v>17</v>
      </c>
      <c r="C48" s="3" t="s">
        <v>32</v>
      </c>
      <c r="D48" s="3" t="s">
        <v>26</v>
      </c>
      <c r="E48" s="2">
        <v>6</v>
      </c>
      <c r="G48" t="str">
        <f t="shared" si="8"/>
        <v/>
      </c>
      <c r="H48" t="str">
        <f t="shared" si="9"/>
        <v/>
      </c>
      <c r="I48" t="str">
        <f t="shared" si="10"/>
        <v/>
      </c>
      <c r="J48" t="str">
        <f t="shared" si="11"/>
        <v/>
      </c>
      <c r="K48" t="str">
        <f t="shared" si="12"/>
        <v/>
      </c>
      <c r="L48" t="str">
        <f ca="1">IF(G48&lt;&gt;"",SUM(INDIRECT("E"&amp;TEXT((MAX(G$3:INDIRECT("G"&amp;TEXT(ROW()-1,"#")))+IF(ROW()&gt;3,1,0)),"#")):INDIRECT("E"&amp;TEXT(ROW(),"#"))),"")</f>
        <v/>
      </c>
      <c r="M48" t="str">
        <f t="shared" si="13"/>
        <v/>
      </c>
      <c r="N48" t="str">
        <f ca="1">IF(H48&lt;&gt;"",SUM(INDIRECT("E"&amp;TEXT((MAX(H$3:INDIRECT("H"&amp;TEXT(ROW()-1,"#")))+IF(ROW()&gt;3,1,0)),"#")):INDIRECT("E"&amp;TEXT(ROW(),"#"))),"")</f>
        <v/>
      </c>
      <c r="O48" t="str">
        <f t="shared" si="14"/>
        <v/>
      </c>
      <c r="P48" t="str">
        <f ca="1">IF(I48&lt;&gt;"",SUM(INDIRECT("E"&amp;TEXT((MAX(I$3:INDIRECT("I"&amp;TEXT(ROW()-1,"#")))+IF(ROW()&gt;3,1,0)),"#")):INDIRECT("E"&amp;TEXT(ROW(),"#"))),"")</f>
        <v/>
      </c>
      <c r="Q48" t="str">
        <f t="shared" si="15"/>
        <v/>
      </c>
      <c r="R48" t="str">
        <f ca="1">IF(J48&lt;&gt;"",SUM(INDIRECT("E"&amp;TEXT((MAX(J$3:INDIRECT("J"&amp;TEXT(ROW()-1,"#")))+IF(ROW()&gt;3,1,0)),"#")):INDIRECT("E"&amp;TEXT(ROW(),"#"))),"")</f>
        <v/>
      </c>
    </row>
    <row r="49" spans="1:18" ht="14.25" x14ac:dyDescent="0.2">
      <c r="A49" s="1" t="s">
        <v>4</v>
      </c>
      <c r="B49" s="1" t="s">
        <v>17</v>
      </c>
      <c r="C49" s="3" t="s">
        <v>32</v>
      </c>
      <c r="D49" s="3" t="s">
        <v>26</v>
      </c>
      <c r="E49" s="2">
        <v>6</v>
      </c>
      <c r="G49" t="str">
        <f t="shared" si="8"/>
        <v/>
      </c>
      <c r="H49" t="str">
        <f t="shared" si="9"/>
        <v/>
      </c>
      <c r="I49" t="str">
        <f t="shared" si="10"/>
        <v/>
      </c>
      <c r="J49" t="str">
        <f t="shared" si="11"/>
        <v/>
      </c>
      <c r="K49" t="str">
        <f t="shared" si="12"/>
        <v/>
      </c>
      <c r="L49" t="str">
        <f ca="1">IF(G49&lt;&gt;"",SUM(INDIRECT("E"&amp;TEXT((MAX(G$3:INDIRECT("G"&amp;TEXT(ROW()-1,"#")))+IF(ROW()&gt;3,1,0)),"#")):INDIRECT("E"&amp;TEXT(ROW(),"#"))),"")</f>
        <v/>
      </c>
      <c r="M49" t="str">
        <f t="shared" si="13"/>
        <v/>
      </c>
      <c r="N49" t="str">
        <f ca="1">IF(H49&lt;&gt;"",SUM(INDIRECT("E"&amp;TEXT((MAX(H$3:INDIRECT("H"&amp;TEXT(ROW()-1,"#")))+IF(ROW()&gt;3,1,0)),"#")):INDIRECT("E"&amp;TEXT(ROW(),"#"))),"")</f>
        <v/>
      </c>
      <c r="O49" t="str">
        <f t="shared" si="14"/>
        <v/>
      </c>
      <c r="P49" t="str">
        <f ca="1">IF(I49&lt;&gt;"",SUM(INDIRECT("E"&amp;TEXT((MAX(I$3:INDIRECT("I"&amp;TEXT(ROW()-1,"#")))+IF(ROW()&gt;3,1,0)),"#")):INDIRECT("E"&amp;TEXT(ROW(),"#"))),"")</f>
        <v/>
      </c>
      <c r="Q49" t="str">
        <f t="shared" si="15"/>
        <v/>
      </c>
      <c r="R49" t="str">
        <f ca="1">IF(J49&lt;&gt;"",SUM(INDIRECT("E"&amp;TEXT((MAX(J$3:INDIRECT("J"&amp;TEXT(ROW()-1,"#")))+IF(ROW()&gt;3,1,0)),"#")):INDIRECT("E"&amp;TEXT(ROW(),"#"))),"")</f>
        <v/>
      </c>
    </row>
    <row r="50" spans="1:18" ht="14.25" x14ac:dyDescent="0.2">
      <c r="A50" s="1" t="s">
        <v>4</v>
      </c>
      <c r="B50" s="1" t="s">
        <v>17</v>
      </c>
      <c r="C50" s="3" t="s">
        <v>32</v>
      </c>
      <c r="D50" s="3" t="s">
        <v>26</v>
      </c>
      <c r="E50" s="2">
        <v>65</v>
      </c>
      <c r="G50" t="str">
        <f t="shared" si="8"/>
        <v/>
      </c>
      <c r="H50" t="str">
        <f t="shared" si="9"/>
        <v/>
      </c>
      <c r="I50" t="str">
        <f t="shared" si="10"/>
        <v/>
      </c>
      <c r="J50" t="str">
        <f t="shared" si="11"/>
        <v/>
      </c>
      <c r="K50" t="str">
        <f t="shared" si="12"/>
        <v/>
      </c>
      <c r="L50" t="str">
        <f ca="1">IF(G50&lt;&gt;"",SUM(INDIRECT("E"&amp;TEXT((MAX(G$3:INDIRECT("G"&amp;TEXT(ROW()-1,"#")))+IF(ROW()&gt;3,1,0)),"#")):INDIRECT("E"&amp;TEXT(ROW(),"#"))),"")</f>
        <v/>
      </c>
      <c r="M50" t="str">
        <f t="shared" si="13"/>
        <v/>
      </c>
      <c r="N50" t="str">
        <f ca="1">IF(H50&lt;&gt;"",SUM(INDIRECT("E"&amp;TEXT((MAX(H$3:INDIRECT("H"&amp;TEXT(ROW()-1,"#")))+IF(ROW()&gt;3,1,0)),"#")):INDIRECT("E"&amp;TEXT(ROW(),"#"))),"")</f>
        <v/>
      </c>
      <c r="O50" t="str">
        <f t="shared" si="14"/>
        <v/>
      </c>
      <c r="P50" t="str">
        <f ca="1">IF(I50&lt;&gt;"",SUM(INDIRECT("E"&amp;TEXT((MAX(I$3:INDIRECT("I"&amp;TEXT(ROW()-1,"#")))+IF(ROW()&gt;3,1,0)),"#")):INDIRECT("E"&amp;TEXT(ROW(),"#"))),"")</f>
        <v/>
      </c>
      <c r="Q50" t="str">
        <f t="shared" si="15"/>
        <v/>
      </c>
      <c r="R50" t="str">
        <f ca="1">IF(J50&lt;&gt;"",SUM(INDIRECT("E"&amp;TEXT((MAX(J$3:INDIRECT("J"&amp;TEXT(ROW()-1,"#")))+IF(ROW()&gt;3,1,0)),"#")):INDIRECT("E"&amp;TEXT(ROW(),"#"))),"")</f>
        <v/>
      </c>
    </row>
    <row r="51" spans="1:18" ht="14.25" x14ac:dyDescent="0.2">
      <c r="A51" s="1" t="s">
        <v>4</v>
      </c>
      <c r="B51" s="1" t="s">
        <v>17</v>
      </c>
      <c r="C51" s="3" t="s">
        <v>32</v>
      </c>
      <c r="D51" s="3" t="s">
        <v>26</v>
      </c>
      <c r="E51" s="2">
        <v>65</v>
      </c>
      <c r="G51" t="str">
        <f t="shared" si="8"/>
        <v/>
      </c>
      <c r="H51" t="str">
        <f t="shared" si="9"/>
        <v/>
      </c>
      <c r="I51">
        <f t="shared" si="10"/>
        <v>51</v>
      </c>
      <c r="J51">
        <f t="shared" si="11"/>
        <v>51</v>
      </c>
      <c r="K51" t="str">
        <f t="shared" si="12"/>
        <v/>
      </c>
      <c r="L51" t="str">
        <f ca="1">IF(G51&lt;&gt;"",SUM(INDIRECT("E"&amp;TEXT((MAX(G$3:INDIRECT("G"&amp;TEXT(ROW()-1,"#")))+IF(ROW()&gt;3,1,0)),"#")):INDIRECT("E"&amp;TEXT(ROW(),"#"))),"")</f>
        <v/>
      </c>
      <c r="M51" t="str">
        <f t="shared" si="13"/>
        <v/>
      </c>
      <c r="N51" t="str">
        <f ca="1">IF(H51&lt;&gt;"",SUM(INDIRECT("E"&amp;TEXT((MAX(H$3:INDIRECT("H"&amp;TEXT(ROW()-1,"#")))+IF(ROW()&gt;3,1,0)),"#")):INDIRECT("E"&amp;TEXT(ROW(),"#"))),"")</f>
        <v/>
      </c>
      <c r="O51" t="str">
        <f t="shared" si="14"/>
        <v>SUBTOTAL_03(A=CITY_04, B=Shop_08, C=item_04, E)=</v>
      </c>
      <c r="P51">
        <f ca="1">IF(I51&lt;&gt;"",SUM(INDIRECT("E"&amp;TEXT((MAX(I$3:INDIRECT("I"&amp;TEXT(ROW()-1,"#")))+IF(ROW()&gt;3,1,0)),"#")):INDIRECT("E"&amp;TEXT(ROW(),"#"))),"")</f>
        <v>142</v>
      </c>
      <c r="Q51" t="str">
        <f t="shared" si="15"/>
        <v>SUBTOTAL_04(A=CITY_04, B=Shop_08, C=item_04, D=col_05, E)=</v>
      </c>
      <c r="R51">
        <f ca="1">IF(J51&lt;&gt;"",SUM(INDIRECT("E"&amp;TEXT((MAX(J$3:INDIRECT("J"&amp;TEXT(ROW()-1,"#")))+IF(ROW()&gt;3,1,0)),"#")):INDIRECT("E"&amp;TEXT(ROW(),"#"))),"")</f>
        <v>142</v>
      </c>
    </row>
    <row r="52" spans="1:18" ht="14.25" x14ac:dyDescent="0.2">
      <c r="A52" s="1" t="s">
        <v>4</v>
      </c>
      <c r="B52" s="1" t="s">
        <v>17</v>
      </c>
      <c r="C52" s="3" t="s">
        <v>33</v>
      </c>
      <c r="D52" s="3" t="s">
        <v>27</v>
      </c>
      <c r="E52" s="2">
        <v>57</v>
      </c>
      <c r="G52" t="str">
        <f t="shared" si="8"/>
        <v/>
      </c>
      <c r="H52" t="str">
        <f t="shared" si="9"/>
        <v/>
      </c>
      <c r="I52" t="str">
        <f t="shared" si="10"/>
        <v/>
      </c>
      <c r="J52" t="str">
        <f t="shared" si="11"/>
        <v/>
      </c>
      <c r="K52" t="str">
        <f t="shared" si="12"/>
        <v/>
      </c>
      <c r="L52" t="str">
        <f ca="1">IF(G52&lt;&gt;"",SUM(INDIRECT("E"&amp;TEXT((MAX(G$3:INDIRECT("G"&amp;TEXT(ROW()-1,"#")))+IF(ROW()&gt;3,1,0)),"#")):INDIRECT("E"&amp;TEXT(ROW(),"#"))),"")</f>
        <v/>
      </c>
      <c r="M52" t="str">
        <f t="shared" si="13"/>
        <v/>
      </c>
      <c r="N52" t="str">
        <f ca="1">IF(H52&lt;&gt;"",SUM(INDIRECT("E"&amp;TEXT((MAX(H$3:INDIRECT("H"&amp;TEXT(ROW()-1,"#")))+IF(ROW()&gt;3,1,0)),"#")):INDIRECT("E"&amp;TEXT(ROW(),"#"))),"")</f>
        <v/>
      </c>
      <c r="O52" t="str">
        <f t="shared" si="14"/>
        <v/>
      </c>
      <c r="P52" t="str">
        <f ca="1">IF(I52&lt;&gt;"",SUM(INDIRECT("E"&amp;TEXT((MAX(I$3:INDIRECT("I"&amp;TEXT(ROW()-1,"#")))+IF(ROW()&gt;3,1,0)),"#")):INDIRECT("E"&amp;TEXT(ROW(),"#"))),"")</f>
        <v/>
      </c>
      <c r="Q52" t="str">
        <f t="shared" si="15"/>
        <v/>
      </c>
      <c r="R52" t="str">
        <f ca="1">IF(J52&lt;&gt;"",SUM(INDIRECT("E"&amp;TEXT((MAX(J$3:INDIRECT("J"&amp;TEXT(ROW()-1,"#")))+IF(ROW()&gt;3,1,0)),"#")):INDIRECT("E"&amp;TEXT(ROW(),"#"))),"")</f>
        <v/>
      </c>
    </row>
    <row r="53" spans="1:18" ht="14.25" x14ac:dyDescent="0.2">
      <c r="A53" s="1" t="s">
        <v>4</v>
      </c>
      <c r="B53" s="1" t="s">
        <v>17</v>
      </c>
      <c r="C53" s="3" t="s">
        <v>33</v>
      </c>
      <c r="D53" s="3" t="s">
        <v>27</v>
      </c>
      <c r="E53" s="2">
        <v>32</v>
      </c>
      <c r="G53" t="str">
        <f t="shared" si="8"/>
        <v/>
      </c>
      <c r="H53" t="str">
        <f t="shared" si="9"/>
        <v/>
      </c>
      <c r="I53" t="str">
        <f t="shared" si="10"/>
        <v/>
      </c>
      <c r="J53" t="str">
        <f t="shared" si="11"/>
        <v/>
      </c>
      <c r="K53" t="str">
        <f t="shared" si="12"/>
        <v/>
      </c>
      <c r="L53" t="str">
        <f ca="1">IF(G53&lt;&gt;"",SUM(INDIRECT("E"&amp;TEXT((MAX(G$3:INDIRECT("G"&amp;TEXT(ROW()-1,"#")))+IF(ROW()&gt;3,1,0)),"#")):INDIRECT("E"&amp;TEXT(ROW(),"#"))),"")</f>
        <v/>
      </c>
      <c r="M53" t="str">
        <f t="shared" si="13"/>
        <v/>
      </c>
      <c r="N53" t="str">
        <f ca="1">IF(H53&lt;&gt;"",SUM(INDIRECT("E"&amp;TEXT((MAX(H$3:INDIRECT("H"&amp;TEXT(ROW()-1,"#")))+IF(ROW()&gt;3,1,0)),"#")):INDIRECT("E"&amp;TEXT(ROW(),"#"))),"")</f>
        <v/>
      </c>
      <c r="O53" t="str">
        <f t="shared" si="14"/>
        <v/>
      </c>
      <c r="P53" t="str">
        <f ca="1">IF(I53&lt;&gt;"",SUM(INDIRECT("E"&amp;TEXT((MAX(I$3:INDIRECT("I"&amp;TEXT(ROW()-1,"#")))+IF(ROW()&gt;3,1,0)),"#")):INDIRECT("E"&amp;TEXT(ROW(),"#"))),"")</f>
        <v/>
      </c>
      <c r="Q53" t="str">
        <f t="shared" si="15"/>
        <v/>
      </c>
      <c r="R53" t="str">
        <f ca="1">IF(J53&lt;&gt;"",SUM(INDIRECT("E"&amp;TEXT((MAX(J$3:INDIRECT("J"&amp;TEXT(ROW()-1,"#")))+IF(ROW()&gt;3,1,0)),"#")):INDIRECT("E"&amp;TEXT(ROW(),"#"))),"")</f>
        <v/>
      </c>
    </row>
    <row r="54" spans="1:18" ht="14.25" x14ac:dyDescent="0.2">
      <c r="A54" s="1" t="s">
        <v>4</v>
      </c>
      <c r="B54" s="1" t="s">
        <v>17</v>
      </c>
      <c r="C54" s="3" t="s">
        <v>33</v>
      </c>
      <c r="D54" s="3" t="s">
        <v>27</v>
      </c>
      <c r="E54" s="2">
        <v>4</v>
      </c>
      <c r="G54" t="str">
        <f t="shared" si="8"/>
        <v/>
      </c>
      <c r="H54" t="str">
        <f t="shared" si="9"/>
        <v/>
      </c>
      <c r="I54" t="str">
        <f t="shared" si="10"/>
        <v/>
      </c>
      <c r="J54" t="str">
        <f t="shared" si="11"/>
        <v/>
      </c>
      <c r="K54" t="str">
        <f t="shared" si="12"/>
        <v/>
      </c>
      <c r="L54" t="str">
        <f ca="1">IF(G54&lt;&gt;"",SUM(INDIRECT("E"&amp;TEXT((MAX(G$3:INDIRECT("G"&amp;TEXT(ROW()-1,"#")))+IF(ROW()&gt;3,1,0)),"#")):INDIRECT("E"&amp;TEXT(ROW(),"#"))),"")</f>
        <v/>
      </c>
      <c r="M54" t="str">
        <f t="shared" si="13"/>
        <v/>
      </c>
      <c r="N54" t="str">
        <f ca="1">IF(H54&lt;&gt;"",SUM(INDIRECT("E"&amp;TEXT((MAX(H$3:INDIRECT("H"&amp;TEXT(ROW()-1,"#")))+IF(ROW()&gt;3,1,0)),"#")):INDIRECT("E"&amp;TEXT(ROW(),"#"))),"")</f>
        <v/>
      </c>
      <c r="O54" t="str">
        <f t="shared" si="14"/>
        <v/>
      </c>
      <c r="P54" t="str">
        <f ca="1">IF(I54&lt;&gt;"",SUM(INDIRECT("E"&amp;TEXT((MAX(I$3:INDIRECT("I"&amp;TEXT(ROW()-1,"#")))+IF(ROW()&gt;3,1,0)),"#")):INDIRECT("E"&amp;TEXT(ROW(),"#"))),"")</f>
        <v/>
      </c>
      <c r="Q54" t="str">
        <f t="shared" si="15"/>
        <v/>
      </c>
      <c r="R54" t="str">
        <f ca="1">IF(J54&lt;&gt;"",SUM(INDIRECT("E"&amp;TEXT((MAX(J$3:INDIRECT("J"&amp;TEXT(ROW()-1,"#")))+IF(ROW()&gt;3,1,0)),"#")):INDIRECT("E"&amp;TEXT(ROW(),"#"))),"")</f>
        <v/>
      </c>
    </row>
    <row r="55" spans="1:18" ht="14.25" x14ac:dyDescent="0.2">
      <c r="A55" s="1" t="s">
        <v>4</v>
      </c>
      <c r="B55" s="1" t="s">
        <v>17</v>
      </c>
      <c r="C55" s="3" t="s">
        <v>33</v>
      </c>
      <c r="D55" s="3" t="s">
        <v>27</v>
      </c>
      <c r="E55" s="2">
        <v>4</v>
      </c>
      <c r="G55" t="str">
        <f t="shared" si="8"/>
        <v/>
      </c>
      <c r="H55">
        <f t="shared" si="9"/>
        <v>55</v>
      </c>
      <c r="I55">
        <f t="shared" si="10"/>
        <v>55</v>
      </c>
      <c r="J55">
        <f t="shared" si="11"/>
        <v>55</v>
      </c>
      <c r="K55" t="str">
        <f t="shared" si="12"/>
        <v/>
      </c>
      <c r="L55" t="str">
        <f ca="1">IF(G55&lt;&gt;"",SUM(INDIRECT("E"&amp;TEXT((MAX(G$3:INDIRECT("G"&amp;TEXT(ROW()-1,"#")))+IF(ROW()&gt;3,1,0)),"#")):INDIRECT("E"&amp;TEXT(ROW(),"#"))),"")</f>
        <v/>
      </c>
      <c r="M55" t="str">
        <f t="shared" si="13"/>
        <v>SUBTOTAL_02(A=CITY_04, B=Shop_08, E)=</v>
      </c>
      <c r="N55">
        <f ca="1">IF(H55&lt;&gt;"",SUM(INDIRECT("E"&amp;TEXT((MAX(H$3:INDIRECT("H"&amp;TEXT(ROW()-1,"#")))+IF(ROW()&gt;3,1,0)),"#")):INDIRECT("E"&amp;TEXT(ROW(),"#"))),"")</f>
        <v>239</v>
      </c>
      <c r="O55" t="str">
        <f t="shared" si="14"/>
        <v>SUBTOTAL_03(A=CITY_04, B=Shop_08, C=item_05, E)=</v>
      </c>
      <c r="P55">
        <f ca="1">IF(I55&lt;&gt;"",SUM(INDIRECT("E"&amp;TEXT((MAX(I$3:INDIRECT("I"&amp;TEXT(ROW()-1,"#")))+IF(ROW()&gt;3,1,0)),"#")):INDIRECT("E"&amp;TEXT(ROW(),"#"))),"")</f>
        <v>97</v>
      </c>
      <c r="Q55" t="str">
        <f t="shared" si="15"/>
        <v>SUBTOTAL_04(A=CITY_04, B=Shop_08, C=item_05, D=col_06, E)=</v>
      </c>
      <c r="R55">
        <f ca="1">IF(J55&lt;&gt;"",SUM(INDIRECT("E"&amp;TEXT((MAX(J$3:INDIRECT("J"&amp;TEXT(ROW()-1,"#")))+IF(ROW()&gt;3,1,0)),"#")):INDIRECT("E"&amp;TEXT(ROW(),"#"))),"")</f>
        <v>97</v>
      </c>
    </row>
    <row r="56" spans="1:18" ht="14.25" x14ac:dyDescent="0.2">
      <c r="A56" s="1" t="s">
        <v>4</v>
      </c>
      <c r="B56" s="1" t="s">
        <v>18</v>
      </c>
      <c r="C56" s="3" t="s">
        <v>34</v>
      </c>
      <c r="D56" s="3" t="s">
        <v>22</v>
      </c>
      <c r="E56" s="2">
        <v>5</v>
      </c>
      <c r="G56" t="str">
        <f t="shared" si="8"/>
        <v/>
      </c>
      <c r="H56" t="str">
        <f t="shared" si="9"/>
        <v/>
      </c>
      <c r="I56" t="str">
        <f t="shared" si="10"/>
        <v/>
      </c>
      <c r="J56" t="str">
        <f t="shared" si="11"/>
        <v/>
      </c>
      <c r="K56" t="str">
        <f t="shared" si="12"/>
        <v/>
      </c>
      <c r="L56" t="str">
        <f ca="1">IF(G56&lt;&gt;"",SUM(INDIRECT("E"&amp;TEXT((MAX(G$3:INDIRECT("G"&amp;TEXT(ROW()-1,"#")))+IF(ROW()&gt;3,1,0)),"#")):INDIRECT("E"&amp;TEXT(ROW(),"#"))),"")</f>
        <v/>
      </c>
      <c r="M56" t="str">
        <f t="shared" si="13"/>
        <v/>
      </c>
      <c r="N56" t="str">
        <f ca="1">IF(H56&lt;&gt;"",SUM(INDIRECT("E"&amp;TEXT((MAX(H$3:INDIRECT("H"&amp;TEXT(ROW()-1,"#")))+IF(ROW()&gt;3,1,0)),"#")):INDIRECT("E"&amp;TEXT(ROW(),"#"))),"")</f>
        <v/>
      </c>
      <c r="O56" t="str">
        <f t="shared" si="14"/>
        <v/>
      </c>
      <c r="P56" t="str">
        <f ca="1">IF(I56&lt;&gt;"",SUM(INDIRECT("E"&amp;TEXT((MAX(I$3:INDIRECT("I"&amp;TEXT(ROW()-1,"#")))+IF(ROW()&gt;3,1,0)),"#")):INDIRECT("E"&amp;TEXT(ROW(),"#"))),"")</f>
        <v/>
      </c>
      <c r="Q56" t="str">
        <f t="shared" si="15"/>
        <v/>
      </c>
      <c r="R56" t="str">
        <f ca="1">IF(J56&lt;&gt;"",SUM(INDIRECT("E"&amp;TEXT((MAX(J$3:INDIRECT("J"&amp;TEXT(ROW()-1,"#")))+IF(ROW()&gt;3,1,0)),"#")):INDIRECT("E"&amp;TEXT(ROW(),"#"))),"")</f>
        <v/>
      </c>
    </row>
    <row r="57" spans="1:18" ht="14.25" x14ac:dyDescent="0.2">
      <c r="A57" s="1" t="s">
        <v>4</v>
      </c>
      <c r="B57" s="1" t="s">
        <v>18</v>
      </c>
      <c r="C57" s="3" t="s">
        <v>34</v>
      </c>
      <c r="D57" s="3" t="s">
        <v>22</v>
      </c>
      <c r="E57" s="2">
        <v>7</v>
      </c>
      <c r="G57" t="str">
        <f t="shared" si="8"/>
        <v/>
      </c>
      <c r="H57" t="str">
        <f t="shared" si="9"/>
        <v/>
      </c>
      <c r="I57" t="str">
        <f t="shared" si="10"/>
        <v/>
      </c>
      <c r="J57" t="str">
        <f t="shared" si="11"/>
        <v/>
      </c>
      <c r="K57" t="str">
        <f t="shared" si="12"/>
        <v/>
      </c>
      <c r="L57" t="str">
        <f ca="1">IF(G57&lt;&gt;"",SUM(INDIRECT("E"&amp;TEXT((MAX(G$3:INDIRECT("G"&amp;TEXT(ROW()-1,"#")))+IF(ROW()&gt;3,1,0)),"#")):INDIRECT("E"&amp;TEXT(ROW(),"#"))),"")</f>
        <v/>
      </c>
      <c r="M57" t="str">
        <f t="shared" si="13"/>
        <v/>
      </c>
      <c r="N57" t="str">
        <f ca="1">IF(H57&lt;&gt;"",SUM(INDIRECT("E"&amp;TEXT((MAX(H$3:INDIRECT("H"&amp;TEXT(ROW()-1,"#")))+IF(ROW()&gt;3,1,0)),"#")):INDIRECT("E"&amp;TEXT(ROW(),"#"))),"")</f>
        <v/>
      </c>
      <c r="O57" t="str">
        <f t="shared" si="14"/>
        <v/>
      </c>
      <c r="P57" t="str">
        <f ca="1">IF(I57&lt;&gt;"",SUM(INDIRECT("E"&amp;TEXT((MAX(I$3:INDIRECT("I"&amp;TEXT(ROW()-1,"#")))+IF(ROW()&gt;3,1,0)),"#")):INDIRECT("E"&amp;TEXT(ROW(),"#"))),"")</f>
        <v/>
      </c>
      <c r="Q57" t="str">
        <f t="shared" si="15"/>
        <v/>
      </c>
      <c r="R57" t="str">
        <f ca="1">IF(J57&lt;&gt;"",SUM(INDIRECT("E"&amp;TEXT((MAX(J$3:INDIRECT("J"&amp;TEXT(ROW()-1,"#")))+IF(ROW()&gt;3,1,0)),"#")):INDIRECT("E"&amp;TEXT(ROW(),"#"))),"")</f>
        <v/>
      </c>
    </row>
    <row r="58" spans="1:18" ht="14.25" x14ac:dyDescent="0.2">
      <c r="A58" s="1" t="s">
        <v>4</v>
      </c>
      <c r="B58" s="1" t="s">
        <v>18</v>
      </c>
      <c r="C58" s="3" t="s">
        <v>34</v>
      </c>
      <c r="D58" s="3" t="s">
        <v>22</v>
      </c>
      <c r="E58" s="2">
        <v>6</v>
      </c>
      <c r="G58" t="str">
        <f t="shared" si="8"/>
        <v/>
      </c>
      <c r="H58" t="str">
        <f t="shared" si="9"/>
        <v/>
      </c>
      <c r="I58">
        <f t="shared" si="10"/>
        <v>58</v>
      </c>
      <c r="J58">
        <f t="shared" si="11"/>
        <v>58</v>
      </c>
      <c r="K58" t="str">
        <f t="shared" si="12"/>
        <v/>
      </c>
      <c r="L58" t="str">
        <f ca="1">IF(G58&lt;&gt;"",SUM(INDIRECT("E"&amp;TEXT((MAX(G$3:INDIRECT("G"&amp;TEXT(ROW()-1,"#")))+IF(ROW()&gt;3,1,0)),"#")):INDIRECT("E"&amp;TEXT(ROW(),"#"))),"")</f>
        <v/>
      </c>
      <c r="M58" t="str">
        <f t="shared" si="13"/>
        <v/>
      </c>
      <c r="N58" t="str">
        <f ca="1">IF(H58&lt;&gt;"",SUM(INDIRECT("E"&amp;TEXT((MAX(H$3:INDIRECT("H"&amp;TEXT(ROW()-1,"#")))+IF(ROW()&gt;3,1,0)),"#")):INDIRECT("E"&amp;TEXT(ROW(),"#"))),"")</f>
        <v/>
      </c>
      <c r="O58" t="str">
        <f t="shared" si="14"/>
        <v>SUBTOTAL_03(A=CITY_04, B=Shop_09, C=item_06, E)=</v>
      </c>
      <c r="P58">
        <f ca="1">IF(I58&lt;&gt;"",SUM(INDIRECT("E"&amp;TEXT((MAX(I$3:INDIRECT("I"&amp;TEXT(ROW()-1,"#")))+IF(ROW()&gt;3,1,0)),"#")):INDIRECT("E"&amp;TEXT(ROW(),"#"))),"")</f>
        <v>18</v>
      </c>
      <c r="Q58" t="str">
        <f t="shared" si="15"/>
        <v>SUBTOTAL_04(A=CITY_04, B=Shop_09, C=item_06, D=col_01, E)=</v>
      </c>
      <c r="R58">
        <f ca="1">IF(J58&lt;&gt;"",SUM(INDIRECT("E"&amp;TEXT((MAX(J$3:INDIRECT("J"&amp;TEXT(ROW()-1,"#")))+IF(ROW()&gt;3,1,0)),"#")):INDIRECT("E"&amp;TEXT(ROW(),"#"))),"")</f>
        <v>18</v>
      </c>
    </row>
    <row r="59" spans="1:18" ht="14.25" x14ac:dyDescent="0.2">
      <c r="A59" s="1" t="s">
        <v>4</v>
      </c>
      <c r="B59" s="1" t="s">
        <v>18</v>
      </c>
      <c r="C59" s="3" t="s">
        <v>35</v>
      </c>
      <c r="D59" s="3" t="s">
        <v>23</v>
      </c>
      <c r="E59" s="2">
        <v>36</v>
      </c>
      <c r="G59" t="str">
        <f t="shared" si="8"/>
        <v/>
      </c>
      <c r="H59" t="str">
        <f t="shared" si="9"/>
        <v/>
      </c>
      <c r="I59" t="str">
        <f t="shared" si="10"/>
        <v/>
      </c>
      <c r="J59" t="str">
        <f t="shared" si="11"/>
        <v/>
      </c>
      <c r="K59" t="str">
        <f t="shared" si="12"/>
        <v/>
      </c>
      <c r="L59" t="str">
        <f ca="1">IF(G59&lt;&gt;"",SUM(INDIRECT("E"&amp;TEXT((MAX(G$3:INDIRECT("G"&amp;TEXT(ROW()-1,"#")))+IF(ROW()&gt;3,1,0)),"#")):INDIRECT("E"&amp;TEXT(ROW(),"#"))),"")</f>
        <v/>
      </c>
      <c r="M59" t="str">
        <f t="shared" si="13"/>
        <v/>
      </c>
      <c r="N59" t="str">
        <f ca="1">IF(H59&lt;&gt;"",SUM(INDIRECT("E"&amp;TEXT((MAX(H$3:INDIRECT("H"&amp;TEXT(ROW()-1,"#")))+IF(ROW()&gt;3,1,0)),"#")):INDIRECT("E"&amp;TEXT(ROW(),"#"))),"")</f>
        <v/>
      </c>
      <c r="O59" t="str">
        <f t="shared" si="14"/>
        <v/>
      </c>
      <c r="P59" t="str">
        <f ca="1">IF(I59&lt;&gt;"",SUM(INDIRECT("E"&amp;TEXT((MAX(I$3:INDIRECT("I"&amp;TEXT(ROW()-1,"#")))+IF(ROW()&gt;3,1,0)),"#")):INDIRECT("E"&amp;TEXT(ROW(),"#"))),"")</f>
        <v/>
      </c>
      <c r="Q59" t="str">
        <f t="shared" si="15"/>
        <v/>
      </c>
      <c r="R59" t="str">
        <f ca="1">IF(J59&lt;&gt;"",SUM(INDIRECT("E"&amp;TEXT((MAX(J$3:INDIRECT("J"&amp;TEXT(ROW()-1,"#")))+IF(ROW()&gt;3,1,0)),"#")):INDIRECT("E"&amp;TEXT(ROW(),"#"))),"")</f>
        <v/>
      </c>
    </row>
    <row r="60" spans="1:18" ht="14.25" x14ac:dyDescent="0.2">
      <c r="A60" s="1" t="s">
        <v>4</v>
      </c>
      <c r="B60" s="1" t="s">
        <v>18</v>
      </c>
      <c r="C60" s="3" t="s">
        <v>35</v>
      </c>
      <c r="D60" s="3" t="s">
        <v>23</v>
      </c>
      <c r="E60" s="2">
        <v>5</v>
      </c>
      <c r="G60" t="str">
        <f t="shared" si="8"/>
        <v/>
      </c>
      <c r="H60" t="str">
        <f t="shared" si="9"/>
        <v/>
      </c>
      <c r="I60" t="str">
        <f t="shared" si="10"/>
        <v/>
      </c>
      <c r="J60" t="str">
        <f t="shared" si="11"/>
        <v/>
      </c>
      <c r="K60" t="str">
        <f t="shared" si="12"/>
        <v/>
      </c>
      <c r="L60" t="str">
        <f ca="1">IF(G60&lt;&gt;"",SUM(INDIRECT("E"&amp;TEXT((MAX(G$3:INDIRECT("G"&amp;TEXT(ROW()-1,"#")))+IF(ROW()&gt;3,1,0)),"#")):INDIRECT("E"&amp;TEXT(ROW(),"#"))),"")</f>
        <v/>
      </c>
      <c r="M60" t="str">
        <f t="shared" si="13"/>
        <v/>
      </c>
      <c r="N60" t="str">
        <f ca="1">IF(H60&lt;&gt;"",SUM(INDIRECT("E"&amp;TEXT((MAX(H$3:INDIRECT("H"&amp;TEXT(ROW()-1,"#")))+IF(ROW()&gt;3,1,0)),"#")):INDIRECT("E"&amp;TEXT(ROW(),"#"))),"")</f>
        <v/>
      </c>
      <c r="O60" t="str">
        <f t="shared" si="14"/>
        <v/>
      </c>
      <c r="P60" t="str">
        <f ca="1">IF(I60&lt;&gt;"",SUM(INDIRECT("E"&amp;TEXT((MAX(I$3:INDIRECT("I"&amp;TEXT(ROW()-1,"#")))+IF(ROW()&gt;3,1,0)),"#")):INDIRECT("E"&amp;TEXT(ROW(),"#"))),"")</f>
        <v/>
      </c>
      <c r="Q60" t="str">
        <f t="shared" si="15"/>
        <v/>
      </c>
      <c r="R60" t="str">
        <f ca="1">IF(J60&lt;&gt;"",SUM(INDIRECT("E"&amp;TEXT((MAX(J$3:INDIRECT("J"&amp;TEXT(ROW()-1,"#")))+IF(ROW()&gt;3,1,0)),"#")):INDIRECT("E"&amp;TEXT(ROW(),"#"))),"")</f>
        <v/>
      </c>
    </row>
    <row r="61" spans="1:18" ht="14.25" x14ac:dyDescent="0.2">
      <c r="A61" s="1" t="s">
        <v>4</v>
      </c>
      <c r="B61" s="1" t="s">
        <v>18</v>
      </c>
      <c r="C61" s="3" t="s">
        <v>35</v>
      </c>
      <c r="D61" s="3" t="s">
        <v>23</v>
      </c>
      <c r="E61" s="2">
        <v>32</v>
      </c>
      <c r="G61" t="str">
        <f t="shared" si="8"/>
        <v/>
      </c>
      <c r="H61" t="str">
        <f t="shared" si="9"/>
        <v/>
      </c>
      <c r="I61">
        <f t="shared" si="10"/>
        <v>61</v>
      </c>
      <c r="J61">
        <f t="shared" si="11"/>
        <v>61</v>
      </c>
      <c r="K61" t="str">
        <f t="shared" si="12"/>
        <v/>
      </c>
      <c r="L61" t="str">
        <f ca="1">IF(G61&lt;&gt;"",SUM(INDIRECT("E"&amp;TEXT((MAX(G$3:INDIRECT("G"&amp;TEXT(ROW()-1,"#")))+IF(ROW()&gt;3,1,0)),"#")):INDIRECT("E"&amp;TEXT(ROW(),"#"))),"")</f>
        <v/>
      </c>
      <c r="M61" t="str">
        <f t="shared" si="13"/>
        <v/>
      </c>
      <c r="N61" t="str">
        <f ca="1">IF(H61&lt;&gt;"",SUM(INDIRECT("E"&amp;TEXT((MAX(H$3:INDIRECT("H"&amp;TEXT(ROW()-1,"#")))+IF(ROW()&gt;3,1,0)),"#")):INDIRECT("E"&amp;TEXT(ROW(),"#"))),"")</f>
        <v/>
      </c>
      <c r="O61" t="str">
        <f t="shared" si="14"/>
        <v>SUBTOTAL_03(A=CITY_04, B=Shop_09, C=item_07, E)=</v>
      </c>
      <c r="P61">
        <f ca="1">IF(I61&lt;&gt;"",SUM(INDIRECT("E"&amp;TEXT((MAX(I$3:INDIRECT("I"&amp;TEXT(ROW()-1,"#")))+IF(ROW()&gt;3,1,0)),"#")):INDIRECT("E"&amp;TEXT(ROW(),"#"))),"")</f>
        <v>73</v>
      </c>
      <c r="Q61" t="str">
        <f t="shared" si="15"/>
        <v>SUBTOTAL_04(A=CITY_04, B=Shop_09, C=item_07, D=col_02, E)=</v>
      </c>
      <c r="R61">
        <f ca="1">IF(J61&lt;&gt;"",SUM(INDIRECT("E"&amp;TEXT((MAX(J$3:INDIRECT("J"&amp;TEXT(ROW()-1,"#")))+IF(ROW()&gt;3,1,0)),"#")):INDIRECT("E"&amp;TEXT(ROW(),"#"))),"")</f>
        <v>73</v>
      </c>
    </row>
    <row r="62" spans="1:18" ht="14.25" x14ac:dyDescent="0.2">
      <c r="A62" s="1" t="s">
        <v>4</v>
      </c>
      <c r="B62" s="1" t="s">
        <v>18</v>
      </c>
      <c r="C62" s="3" t="s">
        <v>36</v>
      </c>
      <c r="D62" s="3" t="s">
        <v>24</v>
      </c>
      <c r="E62" s="2">
        <v>88</v>
      </c>
      <c r="G62" t="str">
        <f t="shared" si="8"/>
        <v/>
      </c>
      <c r="H62" t="str">
        <f t="shared" si="9"/>
        <v/>
      </c>
      <c r="I62" t="str">
        <f t="shared" si="10"/>
        <v/>
      </c>
      <c r="J62" t="str">
        <f t="shared" si="11"/>
        <v/>
      </c>
      <c r="K62" t="str">
        <f t="shared" si="12"/>
        <v/>
      </c>
      <c r="L62" t="str">
        <f ca="1">IF(G62&lt;&gt;"",SUM(INDIRECT("E"&amp;TEXT((MAX(G$3:INDIRECT("G"&amp;TEXT(ROW()-1,"#")))+IF(ROW()&gt;3,1,0)),"#")):INDIRECT("E"&amp;TEXT(ROW(),"#"))),"")</f>
        <v/>
      </c>
      <c r="M62" t="str">
        <f t="shared" si="13"/>
        <v/>
      </c>
      <c r="N62" t="str">
        <f ca="1">IF(H62&lt;&gt;"",SUM(INDIRECT("E"&amp;TEXT((MAX(H$3:INDIRECT("H"&amp;TEXT(ROW()-1,"#")))+IF(ROW()&gt;3,1,0)),"#")):INDIRECT("E"&amp;TEXT(ROW(),"#"))),"")</f>
        <v/>
      </c>
      <c r="O62" t="str">
        <f t="shared" si="14"/>
        <v/>
      </c>
      <c r="P62" t="str">
        <f ca="1">IF(I62&lt;&gt;"",SUM(INDIRECT("E"&amp;TEXT((MAX(I$3:INDIRECT("I"&amp;TEXT(ROW()-1,"#")))+IF(ROW()&gt;3,1,0)),"#")):INDIRECT("E"&amp;TEXT(ROW(),"#"))),"")</f>
        <v/>
      </c>
      <c r="Q62" t="str">
        <f t="shared" si="15"/>
        <v/>
      </c>
      <c r="R62" t="str">
        <f ca="1">IF(J62&lt;&gt;"",SUM(INDIRECT("E"&amp;TEXT((MAX(J$3:INDIRECT("J"&amp;TEXT(ROW()-1,"#")))+IF(ROW()&gt;3,1,0)),"#")):INDIRECT("E"&amp;TEXT(ROW(),"#"))),"")</f>
        <v/>
      </c>
    </row>
    <row r="63" spans="1:18" ht="14.25" x14ac:dyDescent="0.2">
      <c r="A63" s="1" t="s">
        <v>4</v>
      </c>
      <c r="B63" s="1" t="s">
        <v>18</v>
      </c>
      <c r="C63" s="3" t="s">
        <v>36</v>
      </c>
      <c r="D63" s="3" t="s">
        <v>24</v>
      </c>
      <c r="E63" s="2">
        <v>44</v>
      </c>
      <c r="G63" t="str">
        <f t="shared" si="8"/>
        <v/>
      </c>
      <c r="H63" t="str">
        <f t="shared" si="9"/>
        <v/>
      </c>
      <c r="I63" t="str">
        <f t="shared" si="10"/>
        <v/>
      </c>
      <c r="J63" t="str">
        <f t="shared" si="11"/>
        <v/>
      </c>
      <c r="K63" t="str">
        <f t="shared" si="12"/>
        <v/>
      </c>
      <c r="L63" t="str">
        <f ca="1">IF(G63&lt;&gt;"",SUM(INDIRECT("E"&amp;TEXT((MAX(G$3:INDIRECT("G"&amp;TEXT(ROW()-1,"#")))+IF(ROW()&gt;3,1,0)),"#")):INDIRECT("E"&amp;TEXT(ROW(),"#"))),"")</f>
        <v/>
      </c>
      <c r="M63" t="str">
        <f t="shared" si="13"/>
        <v/>
      </c>
      <c r="N63" t="str">
        <f ca="1">IF(H63&lt;&gt;"",SUM(INDIRECT("E"&amp;TEXT((MAX(H$3:INDIRECT("H"&amp;TEXT(ROW()-1,"#")))+IF(ROW()&gt;3,1,0)),"#")):INDIRECT("E"&amp;TEXT(ROW(),"#"))),"")</f>
        <v/>
      </c>
      <c r="O63" t="str">
        <f t="shared" si="14"/>
        <v/>
      </c>
      <c r="P63" t="str">
        <f ca="1">IF(I63&lt;&gt;"",SUM(INDIRECT("E"&amp;TEXT((MAX(I$3:INDIRECT("I"&amp;TEXT(ROW()-1,"#")))+IF(ROW()&gt;3,1,0)),"#")):INDIRECT("E"&amp;TEXT(ROW(),"#"))),"")</f>
        <v/>
      </c>
      <c r="Q63" t="str">
        <f t="shared" si="15"/>
        <v/>
      </c>
      <c r="R63" t="str">
        <f ca="1">IF(J63&lt;&gt;"",SUM(INDIRECT("E"&amp;TEXT((MAX(J$3:INDIRECT("J"&amp;TEXT(ROW()-1,"#")))+IF(ROW()&gt;3,1,0)),"#")):INDIRECT("E"&amp;TEXT(ROW(),"#"))),"")</f>
        <v/>
      </c>
    </row>
    <row r="64" spans="1:18" ht="14.25" x14ac:dyDescent="0.2">
      <c r="A64" s="1" t="s">
        <v>4</v>
      </c>
      <c r="B64" s="1" t="s">
        <v>18</v>
      </c>
      <c r="C64" s="3" t="s">
        <v>36</v>
      </c>
      <c r="D64" s="3" t="s">
        <v>24</v>
      </c>
      <c r="E64" s="2">
        <v>7</v>
      </c>
      <c r="G64" t="str">
        <f t="shared" si="8"/>
        <v/>
      </c>
      <c r="H64" t="str">
        <f t="shared" si="9"/>
        <v/>
      </c>
      <c r="I64">
        <f t="shared" si="10"/>
        <v>64</v>
      </c>
      <c r="J64">
        <f t="shared" si="11"/>
        <v>64</v>
      </c>
      <c r="K64" t="str">
        <f t="shared" si="12"/>
        <v/>
      </c>
      <c r="L64" t="str">
        <f ca="1">IF(G64&lt;&gt;"",SUM(INDIRECT("E"&amp;TEXT((MAX(G$3:INDIRECT("G"&amp;TEXT(ROW()-1,"#")))+IF(ROW()&gt;3,1,0)),"#")):INDIRECT("E"&amp;TEXT(ROW(),"#"))),"")</f>
        <v/>
      </c>
      <c r="M64" t="str">
        <f t="shared" si="13"/>
        <v/>
      </c>
      <c r="N64" t="str">
        <f ca="1">IF(H64&lt;&gt;"",SUM(INDIRECT("E"&amp;TEXT((MAX(H$3:INDIRECT("H"&amp;TEXT(ROW()-1,"#")))+IF(ROW()&gt;3,1,0)),"#")):INDIRECT("E"&amp;TEXT(ROW(),"#"))),"")</f>
        <v/>
      </c>
      <c r="O64" t="str">
        <f t="shared" si="14"/>
        <v>SUBTOTAL_03(A=CITY_04, B=Shop_09, C=item_08, E)=</v>
      </c>
      <c r="P64">
        <f ca="1">IF(I64&lt;&gt;"",SUM(INDIRECT("E"&amp;TEXT((MAX(I$3:INDIRECT("I"&amp;TEXT(ROW()-1,"#")))+IF(ROW()&gt;3,1,0)),"#")):INDIRECT("E"&amp;TEXT(ROW(),"#"))),"")</f>
        <v>139</v>
      </c>
      <c r="Q64" t="str">
        <f t="shared" si="15"/>
        <v>SUBTOTAL_04(A=CITY_04, B=Shop_09, C=item_08, D=col_03, E)=</v>
      </c>
      <c r="R64">
        <f ca="1">IF(J64&lt;&gt;"",SUM(INDIRECT("E"&amp;TEXT((MAX(J$3:INDIRECT("J"&amp;TEXT(ROW()-1,"#")))+IF(ROW()&gt;3,1,0)),"#")):INDIRECT("E"&amp;TEXT(ROW(),"#"))),"")</f>
        <v>139</v>
      </c>
    </row>
    <row r="65" spans="1:18" ht="14.25" x14ac:dyDescent="0.2">
      <c r="A65" s="1" t="s">
        <v>4</v>
      </c>
      <c r="B65" s="1" t="s">
        <v>18</v>
      </c>
      <c r="C65" s="3" t="s">
        <v>37</v>
      </c>
      <c r="D65" s="3" t="s">
        <v>25</v>
      </c>
      <c r="E65" s="2">
        <v>7</v>
      </c>
      <c r="G65" t="str">
        <f t="shared" si="8"/>
        <v/>
      </c>
      <c r="H65" t="str">
        <f t="shared" si="9"/>
        <v/>
      </c>
      <c r="I65" t="str">
        <f t="shared" si="10"/>
        <v/>
      </c>
      <c r="J65" t="str">
        <f t="shared" si="11"/>
        <v/>
      </c>
      <c r="K65" t="str">
        <f t="shared" si="12"/>
        <v/>
      </c>
      <c r="L65" t="str">
        <f ca="1">IF(G65&lt;&gt;"",SUM(INDIRECT("E"&amp;TEXT((MAX(G$3:INDIRECT("G"&amp;TEXT(ROW()-1,"#")))+IF(ROW()&gt;3,1,0)),"#")):INDIRECT("E"&amp;TEXT(ROW(),"#"))),"")</f>
        <v/>
      </c>
      <c r="M65" t="str">
        <f t="shared" si="13"/>
        <v/>
      </c>
      <c r="N65" t="str">
        <f ca="1">IF(H65&lt;&gt;"",SUM(INDIRECT("E"&amp;TEXT((MAX(H$3:INDIRECT("H"&amp;TEXT(ROW()-1,"#")))+IF(ROW()&gt;3,1,0)),"#")):INDIRECT("E"&amp;TEXT(ROW(),"#"))),"")</f>
        <v/>
      </c>
      <c r="O65" t="str">
        <f t="shared" si="14"/>
        <v/>
      </c>
      <c r="P65" t="str">
        <f ca="1">IF(I65&lt;&gt;"",SUM(INDIRECT("E"&amp;TEXT((MAX(I$3:INDIRECT("I"&amp;TEXT(ROW()-1,"#")))+IF(ROW()&gt;3,1,0)),"#")):INDIRECT("E"&amp;TEXT(ROW(),"#"))),"")</f>
        <v/>
      </c>
      <c r="Q65" t="str">
        <f t="shared" si="15"/>
        <v/>
      </c>
      <c r="R65" t="str">
        <f ca="1">IF(J65&lt;&gt;"",SUM(INDIRECT("E"&amp;TEXT((MAX(J$3:INDIRECT("J"&amp;TEXT(ROW()-1,"#")))+IF(ROW()&gt;3,1,0)),"#")):INDIRECT("E"&amp;TEXT(ROW(),"#"))),"")</f>
        <v/>
      </c>
    </row>
    <row r="66" spans="1:18" ht="14.25" x14ac:dyDescent="0.2">
      <c r="A66" s="1" t="s">
        <v>4</v>
      </c>
      <c r="B66" s="1" t="s">
        <v>18</v>
      </c>
      <c r="C66" s="3" t="s">
        <v>37</v>
      </c>
      <c r="D66" s="3" t="s">
        <v>25</v>
      </c>
      <c r="E66" s="2">
        <v>57</v>
      </c>
      <c r="G66" t="str">
        <f t="shared" si="8"/>
        <v/>
      </c>
      <c r="H66" t="str">
        <f t="shared" si="9"/>
        <v/>
      </c>
      <c r="I66" t="str">
        <f t="shared" si="10"/>
        <v/>
      </c>
      <c r="J66" t="str">
        <f t="shared" si="11"/>
        <v/>
      </c>
      <c r="K66" t="str">
        <f t="shared" si="12"/>
        <v/>
      </c>
      <c r="L66" t="str">
        <f ca="1">IF(G66&lt;&gt;"",SUM(INDIRECT("E"&amp;TEXT((MAX(G$3:INDIRECT("G"&amp;TEXT(ROW()-1,"#")))+IF(ROW()&gt;3,1,0)),"#")):INDIRECT("E"&amp;TEXT(ROW(),"#"))),"")</f>
        <v/>
      </c>
      <c r="M66" t="str">
        <f t="shared" si="13"/>
        <v/>
      </c>
      <c r="N66" t="str">
        <f ca="1">IF(H66&lt;&gt;"",SUM(INDIRECT("E"&amp;TEXT((MAX(H$3:INDIRECT("H"&amp;TEXT(ROW()-1,"#")))+IF(ROW()&gt;3,1,0)),"#")):INDIRECT("E"&amp;TEXT(ROW(),"#"))),"")</f>
        <v/>
      </c>
      <c r="O66" t="str">
        <f t="shared" si="14"/>
        <v/>
      </c>
      <c r="P66" t="str">
        <f ca="1">IF(I66&lt;&gt;"",SUM(INDIRECT("E"&amp;TEXT((MAX(I$3:INDIRECT("I"&amp;TEXT(ROW()-1,"#")))+IF(ROW()&gt;3,1,0)),"#")):INDIRECT("E"&amp;TEXT(ROW(),"#"))),"")</f>
        <v/>
      </c>
      <c r="Q66" t="str">
        <f t="shared" si="15"/>
        <v/>
      </c>
      <c r="R66" t="str">
        <f ca="1">IF(J66&lt;&gt;"",SUM(INDIRECT("E"&amp;TEXT((MAX(J$3:INDIRECT("J"&amp;TEXT(ROW()-1,"#")))+IF(ROW()&gt;3,1,0)),"#")):INDIRECT("E"&amp;TEXT(ROW(),"#"))),"")</f>
        <v/>
      </c>
    </row>
    <row r="67" spans="1:18" ht="14.25" x14ac:dyDescent="0.2">
      <c r="A67" s="1" t="s">
        <v>4</v>
      </c>
      <c r="B67" s="1" t="s">
        <v>18</v>
      </c>
      <c r="C67" s="3" t="s">
        <v>37</v>
      </c>
      <c r="D67" s="3" t="s">
        <v>25</v>
      </c>
      <c r="E67" s="2">
        <v>57</v>
      </c>
      <c r="G67" t="str">
        <f t="shared" ref="G67:G84" si="16">IF(A67&lt;&gt;A68,ROW(),"")</f>
        <v/>
      </c>
      <c r="H67">
        <f t="shared" ref="H67:H84" si="17">IF(OR(B67&lt;&gt;B68,G67&lt;&gt;""),ROW(),"")</f>
        <v>67</v>
      </c>
      <c r="I67">
        <f t="shared" ref="I67:I84" si="18">IF(OR(C67&lt;&gt;C68,G67&lt;&gt;"",H67&lt;&gt;""),ROW(),"")</f>
        <v>67</v>
      </c>
      <c r="J67">
        <f t="shared" ref="J67:J84" si="19">IF(OR(D67&lt;&gt;D68,G67&lt;&gt;"",H67&lt;&gt;"",I67&lt;&gt;""),ROW(),"")</f>
        <v>67</v>
      </c>
      <c r="K67" t="str">
        <f t="shared" ref="K67:K84" si="20">IF(G67&lt;&gt;"",T("SUBTOTAL_01(A="&amp;A67&amp;", E)="),"")</f>
        <v/>
      </c>
      <c r="L67" t="str">
        <f ca="1">IF(G67&lt;&gt;"",SUM(INDIRECT("E"&amp;TEXT((MAX(G$3:INDIRECT("G"&amp;TEXT(ROW()-1,"#")))+IF(ROW()&gt;3,1,0)),"#")):INDIRECT("E"&amp;TEXT(ROW(),"#"))),"")</f>
        <v/>
      </c>
      <c r="M67" t="str">
        <f t="shared" ref="M67:M84" si="21">IF(H67&lt;&gt;"",T("SUBTOTAL_02(A="&amp;A67&amp;", B="&amp;B67&amp;", E)="),"")</f>
        <v>SUBTOTAL_02(A=CITY_04, B=Shop_09, E)=</v>
      </c>
      <c r="N67">
        <f ca="1">IF(H67&lt;&gt;"",SUM(INDIRECT("E"&amp;TEXT((MAX(H$3:INDIRECT("H"&amp;TEXT(ROW()-1,"#")))+IF(ROW()&gt;3,1,0)),"#")):INDIRECT("E"&amp;TEXT(ROW(),"#"))),"")</f>
        <v>351</v>
      </c>
      <c r="O67" t="str">
        <f t="shared" ref="O67:O84" si="22">IF(I67&lt;&gt;"",T("SUBTOTAL_03(A="&amp;A67&amp;", B="&amp;B67&amp;", C="&amp;C67&amp;", E)="),"")</f>
        <v>SUBTOTAL_03(A=CITY_04, B=Shop_09, C=item_09, E)=</v>
      </c>
      <c r="P67">
        <f ca="1">IF(I67&lt;&gt;"",SUM(INDIRECT("E"&amp;TEXT((MAX(I$3:INDIRECT("I"&amp;TEXT(ROW()-1,"#")))+IF(ROW()&gt;3,1,0)),"#")):INDIRECT("E"&amp;TEXT(ROW(),"#"))),"")</f>
        <v>121</v>
      </c>
      <c r="Q67" t="str">
        <f t="shared" ref="Q67:Q84" si="23">IF(J67&lt;&gt;"",T("SUBTOTAL_04(A="&amp;A67&amp;", B="&amp;B67&amp;", C="&amp;C67&amp;", D="&amp;D67&amp;", E)="),"")</f>
        <v>SUBTOTAL_04(A=CITY_04, B=Shop_09, C=item_09, D=col_04, E)=</v>
      </c>
      <c r="R67">
        <f ca="1">IF(J67&lt;&gt;"",SUM(INDIRECT("E"&amp;TEXT((MAX(J$3:INDIRECT("J"&amp;TEXT(ROW()-1,"#")))+IF(ROW()&gt;3,1,0)),"#")):INDIRECT("E"&amp;TEXT(ROW(),"#"))),"")</f>
        <v>121</v>
      </c>
    </row>
    <row r="68" spans="1:18" ht="14.25" x14ac:dyDescent="0.2">
      <c r="A68" s="1" t="s">
        <v>4</v>
      </c>
      <c r="B68" s="1" t="s">
        <v>19</v>
      </c>
      <c r="C68" s="3" t="s">
        <v>38</v>
      </c>
      <c r="D68" s="3" t="s">
        <v>26</v>
      </c>
      <c r="E68" s="2">
        <v>8</v>
      </c>
      <c r="G68" t="str">
        <f t="shared" si="16"/>
        <v/>
      </c>
      <c r="H68" t="str">
        <f t="shared" si="17"/>
        <v/>
      </c>
      <c r="I68" t="str">
        <f t="shared" si="18"/>
        <v/>
      </c>
      <c r="J68" t="str">
        <f t="shared" si="19"/>
        <v/>
      </c>
      <c r="K68" t="str">
        <f t="shared" si="20"/>
        <v/>
      </c>
      <c r="L68" t="str">
        <f ca="1">IF(G68&lt;&gt;"",SUM(INDIRECT("E"&amp;TEXT((MAX(G$3:INDIRECT("G"&amp;TEXT(ROW()-1,"#")))+IF(ROW()&gt;3,1,0)),"#")):INDIRECT("E"&amp;TEXT(ROW(),"#"))),"")</f>
        <v/>
      </c>
      <c r="M68" t="str">
        <f t="shared" si="21"/>
        <v/>
      </c>
      <c r="N68" t="str">
        <f ca="1">IF(H68&lt;&gt;"",SUM(INDIRECT("E"&amp;TEXT((MAX(H$3:INDIRECT("H"&amp;TEXT(ROW()-1,"#")))+IF(ROW()&gt;3,1,0)),"#")):INDIRECT("E"&amp;TEXT(ROW(),"#"))),"")</f>
        <v/>
      </c>
      <c r="O68" t="str">
        <f t="shared" si="22"/>
        <v/>
      </c>
      <c r="P68" t="str">
        <f ca="1">IF(I68&lt;&gt;"",SUM(INDIRECT("E"&amp;TEXT((MAX(I$3:INDIRECT("I"&amp;TEXT(ROW()-1,"#")))+IF(ROW()&gt;3,1,0)),"#")):INDIRECT("E"&amp;TEXT(ROW(),"#"))),"")</f>
        <v/>
      </c>
      <c r="Q68" t="str">
        <f t="shared" si="23"/>
        <v/>
      </c>
      <c r="R68" t="str">
        <f ca="1">IF(J68&lt;&gt;"",SUM(INDIRECT("E"&amp;TEXT((MAX(J$3:INDIRECT("J"&amp;TEXT(ROW()-1,"#")))+IF(ROW()&gt;3,1,0)),"#")):INDIRECT("E"&amp;TEXT(ROW(),"#"))),"")</f>
        <v/>
      </c>
    </row>
    <row r="69" spans="1:18" ht="14.25" x14ac:dyDescent="0.2">
      <c r="A69" s="1" t="s">
        <v>4</v>
      </c>
      <c r="B69" s="1" t="s">
        <v>19</v>
      </c>
      <c r="C69" s="3" t="s">
        <v>38</v>
      </c>
      <c r="D69" s="3" t="s">
        <v>26</v>
      </c>
      <c r="E69" s="2">
        <v>67</v>
      </c>
      <c r="G69" t="str">
        <f t="shared" si="16"/>
        <v/>
      </c>
      <c r="H69" t="str">
        <f t="shared" si="17"/>
        <v/>
      </c>
      <c r="I69" t="str">
        <f t="shared" si="18"/>
        <v/>
      </c>
      <c r="J69" t="str">
        <f t="shared" si="19"/>
        <v/>
      </c>
      <c r="K69" t="str">
        <f t="shared" si="20"/>
        <v/>
      </c>
      <c r="L69" t="str">
        <f ca="1">IF(G69&lt;&gt;"",SUM(INDIRECT("E"&amp;TEXT((MAX(G$3:INDIRECT("G"&amp;TEXT(ROW()-1,"#")))+IF(ROW()&gt;3,1,0)),"#")):INDIRECT("E"&amp;TEXT(ROW(),"#"))),"")</f>
        <v/>
      </c>
      <c r="M69" t="str">
        <f t="shared" si="21"/>
        <v/>
      </c>
      <c r="N69" t="str">
        <f ca="1">IF(H69&lt;&gt;"",SUM(INDIRECT("E"&amp;TEXT((MAX(H$3:INDIRECT("H"&amp;TEXT(ROW()-1,"#")))+IF(ROW()&gt;3,1,0)),"#")):INDIRECT("E"&amp;TEXT(ROW(),"#"))),"")</f>
        <v/>
      </c>
      <c r="O69" t="str">
        <f t="shared" si="22"/>
        <v/>
      </c>
      <c r="P69" t="str">
        <f ca="1">IF(I69&lt;&gt;"",SUM(INDIRECT("E"&amp;TEXT((MAX(I$3:INDIRECT("I"&amp;TEXT(ROW()-1,"#")))+IF(ROW()&gt;3,1,0)),"#")):INDIRECT("E"&amp;TEXT(ROW(),"#"))),"")</f>
        <v/>
      </c>
      <c r="Q69" t="str">
        <f t="shared" si="23"/>
        <v/>
      </c>
      <c r="R69" t="str">
        <f ca="1">IF(J69&lt;&gt;"",SUM(INDIRECT("E"&amp;TEXT((MAX(J$3:INDIRECT("J"&amp;TEXT(ROW()-1,"#")))+IF(ROW()&gt;3,1,0)),"#")):INDIRECT("E"&amp;TEXT(ROW(),"#"))),"")</f>
        <v/>
      </c>
    </row>
    <row r="70" spans="1:18" ht="14.25" x14ac:dyDescent="0.2">
      <c r="A70" s="1" t="s">
        <v>4</v>
      </c>
      <c r="B70" s="1" t="s">
        <v>19</v>
      </c>
      <c r="C70" s="3" t="s">
        <v>38</v>
      </c>
      <c r="D70" s="3" t="s">
        <v>26</v>
      </c>
      <c r="E70" s="2">
        <v>58</v>
      </c>
      <c r="G70" t="str">
        <f t="shared" si="16"/>
        <v/>
      </c>
      <c r="H70" t="str">
        <f t="shared" si="17"/>
        <v/>
      </c>
      <c r="I70">
        <f t="shared" si="18"/>
        <v>70</v>
      </c>
      <c r="J70">
        <f t="shared" si="19"/>
        <v>70</v>
      </c>
      <c r="K70" t="str">
        <f t="shared" si="20"/>
        <v/>
      </c>
      <c r="L70" t="str">
        <f ca="1">IF(G70&lt;&gt;"",SUM(INDIRECT("E"&amp;TEXT((MAX(G$3:INDIRECT("G"&amp;TEXT(ROW()-1,"#")))+IF(ROW()&gt;3,1,0)),"#")):INDIRECT("E"&amp;TEXT(ROW(),"#"))),"")</f>
        <v/>
      </c>
      <c r="M70" t="str">
        <f t="shared" si="21"/>
        <v/>
      </c>
      <c r="N70" t="str">
        <f ca="1">IF(H70&lt;&gt;"",SUM(INDIRECT("E"&amp;TEXT((MAX(H$3:INDIRECT("H"&amp;TEXT(ROW()-1,"#")))+IF(ROW()&gt;3,1,0)),"#")):INDIRECT("E"&amp;TEXT(ROW(),"#"))),"")</f>
        <v/>
      </c>
      <c r="O70" t="str">
        <f t="shared" si="22"/>
        <v>SUBTOTAL_03(A=CITY_04, B=Shop_10, C=item_11, E)=</v>
      </c>
      <c r="P70">
        <f ca="1">IF(I70&lt;&gt;"",SUM(INDIRECT("E"&amp;TEXT((MAX(I$3:INDIRECT("I"&amp;TEXT(ROW()-1,"#")))+IF(ROW()&gt;3,1,0)),"#")):INDIRECT("E"&amp;TEXT(ROW(),"#"))),"")</f>
        <v>133</v>
      </c>
      <c r="Q70" t="str">
        <f t="shared" si="23"/>
        <v>SUBTOTAL_04(A=CITY_04, B=Shop_10, C=item_11, D=col_05, E)=</v>
      </c>
      <c r="R70">
        <f ca="1">IF(J70&lt;&gt;"",SUM(INDIRECT("E"&amp;TEXT((MAX(J$3:INDIRECT("J"&amp;TEXT(ROW()-1,"#")))+IF(ROW()&gt;3,1,0)),"#")):INDIRECT("E"&amp;TEXT(ROW(),"#"))),"")</f>
        <v>133</v>
      </c>
    </row>
    <row r="71" spans="1:18" ht="14.25" x14ac:dyDescent="0.2">
      <c r="A71" s="1" t="s">
        <v>4</v>
      </c>
      <c r="B71" s="1" t="s">
        <v>19</v>
      </c>
      <c r="C71" s="3" t="s">
        <v>39</v>
      </c>
      <c r="D71" s="3" t="s">
        <v>27</v>
      </c>
      <c r="E71" s="2">
        <v>12</v>
      </c>
      <c r="G71" t="str">
        <f t="shared" si="16"/>
        <v/>
      </c>
      <c r="H71" t="str">
        <f t="shared" si="17"/>
        <v/>
      </c>
      <c r="I71" t="str">
        <f t="shared" si="18"/>
        <v/>
      </c>
      <c r="J71" t="str">
        <f t="shared" si="19"/>
        <v/>
      </c>
      <c r="K71" t="str">
        <f t="shared" si="20"/>
        <v/>
      </c>
      <c r="L71" t="str">
        <f ca="1">IF(G71&lt;&gt;"",SUM(INDIRECT("E"&amp;TEXT((MAX(G$3:INDIRECT("G"&amp;TEXT(ROW()-1,"#")))+IF(ROW()&gt;3,1,0)),"#")):INDIRECT("E"&amp;TEXT(ROW(),"#"))),"")</f>
        <v/>
      </c>
      <c r="M71" t="str">
        <f t="shared" si="21"/>
        <v/>
      </c>
      <c r="N71" t="str">
        <f ca="1">IF(H71&lt;&gt;"",SUM(INDIRECT("E"&amp;TEXT((MAX(H$3:INDIRECT("H"&amp;TEXT(ROW()-1,"#")))+IF(ROW()&gt;3,1,0)),"#")):INDIRECT("E"&amp;TEXT(ROW(),"#"))),"")</f>
        <v/>
      </c>
      <c r="O71" t="str">
        <f t="shared" si="22"/>
        <v/>
      </c>
      <c r="P71" t="str">
        <f ca="1">IF(I71&lt;&gt;"",SUM(INDIRECT("E"&amp;TEXT((MAX(I$3:INDIRECT("I"&amp;TEXT(ROW()-1,"#")))+IF(ROW()&gt;3,1,0)),"#")):INDIRECT("E"&amp;TEXT(ROW(),"#"))),"")</f>
        <v/>
      </c>
      <c r="Q71" t="str">
        <f t="shared" si="23"/>
        <v/>
      </c>
      <c r="R71" t="str">
        <f ca="1">IF(J71&lt;&gt;"",SUM(INDIRECT("E"&amp;TEXT((MAX(J$3:INDIRECT("J"&amp;TEXT(ROW()-1,"#")))+IF(ROW()&gt;3,1,0)),"#")):INDIRECT("E"&amp;TEXT(ROW(),"#"))),"")</f>
        <v/>
      </c>
    </row>
    <row r="72" spans="1:18" ht="14.25" x14ac:dyDescent="0.2">
      <c r="A72" s="1" t="s">
        <v>4</v>
      </c>
      <c r="B72" s="1" t="s">
        <v>19</v>
      </c>
      <c r="C72" s="3" t="s">
        <v>39</v>
      </c>
      <c r="D72" s="3" t="s">
        <v>27</v>
      </c>
      <c r="E72" s="2">
        <v>68</v>
      </c>
      <c r="G72" t="str">
        <f t="shared" si="16"/>
        <v/>
      </c>
      <c r="H72" t="str">
        <f t="shared" si="17"/>
        <v/>
      </c>
      <c r="I72" t="str">
        <f t="shared" si="18"/>
        <v/>
      </c>
      <c r="J72" t="str">
        <f t="shared" si="19"/>
        <v/>
      </c>
      <c r="K72" t="str">
        <f t="shared" si="20"/>
        <v/>
      </c>
      <c r="L72" t="str">
        <f ca="1">IF(G72&lt;&gt;"",SUM(INDIRECT("E"&amp;TEXT((MAX(G$3:INDIRECT("G"&amp;TEXT(ROW()-1,"#")))+IF(ROW()&gt;3,1,0)),"#")):INDIRECT("E"&amp;TEXT(ROW(),"#"))),"")</f>
        <v/>
      </c>
      <c r="M72" t="str">
        <f t="shared" si="21"/>
        <v/>
      </c>
      <c r="N72" t="str">
        <f ca="1">IF(H72&lt;&gt;"",SUM(INDIRECT("E"&amp;TEXT((MAX(H$3:INDIRECT("H"&amp;TEXT(ROW()-1,"#")))+IF(ROW()&gt;3,1,0)),"#")):INDIRECT("E"&amp;TEXT(ROW(),"#"))),"")</f>
        <v/>
      </c>
      <c r="O72" t="str">
        <f t="shared" si="22"/>
        <v/>
      </c>
      <c r="P72" t="str">
        <f ca="1">IF(I72&lt;&gt;"",SUM(INDIRECT("E"&amp;TEXT((MAX(I$3:INDIRECT("I"&amp;TEXT(ROW()-1,"#")))+IF(ROW()&gt;3,1,0)),"#")):INDIRECT("E"&amp;TEXT(ROW(),"#"))),"")</f>
        <v/>
      </c>
      <c r="Q72" t="str">
        <f t="shared" si="23"/>
        <v/>
      </c>
      <c r="R72" t="str">
        <f ca="1">IF(J72&lt;&gt;"",SUM(INDIRECT("E"&amp;TEXT((MAX(J$3:INDIRECT("J"&amp;TEXT(ROW()-1,"#")))+IF(ROW()&gt;3,1,0)),"#")):INDIRECT("E"&amp;TEXT(ROW(),"#"))),"")</f>
        <v/>
      </c>
    </row>
    <row r="73" spans="1:18" ht="14.25" x14ac:dyDescent="0.2">
      <c r="A73" s="1" t="s">
        <v>4</v>
      </c>
      <c r="B73" s="1" t="s">
        <v>19</v>
      </c>
      <c r="C73" s="3" t="s">
        <v>39</v>
      </c>
      <c r="D73" s="3" t="s">
        <v>27</v>
      </c>
      <c r="E73" s="2">
        <v>6</v>
      </c>
      <c r="G73" t="str">
        <f t="shared" si="16"/>
        <v/>
      </c>
      <c r="H73" t="str">
        <f t="shared" si="17"/>
        <v/>
      </c>
      <c r="I73">
        <f t="shared" si="18"/>
        <v>73</v>
      </c>
      <c r="J73">
        <f t="shared" si="19"/>
        <v>73</v>
      </c>
      <c r="K73" t="str">
        <f t="shared" si="20"/>
        <v/>
      </c>
      <c r="L73" t="str">
        <f ca="1">IF(G73&lt;&gt;"",SUM(INDIRECT("E"&amp;TEXT((MAX(G$3:INDIRECT("G"&amp;TEXT(ROW()-1,"#")))+IF(ROW()&gt;3,1,0)),"#")):INDIRECT("E"&amp;TEXT(ROW(),"#"))),"")</f>
        <v/>
      </c>
      <c r="M73" t="str">
        <f t="shared" si="21"/>
        <v/>
      </c>
      <c r="N73" t="str">
        <f ca="1">IF(H73&lt;&gt;"",SUM(INDIRECT("E"&amp;TEXT((MAX(H$3:INDIRECT("H"&amp;TEXT(ROW()-1,"#")))+IF(ROW()&gt;3,1,0)),"#")):INDIRECT("E"&amp;TEXT(ROW(),"#"))),"")</f>
        <v/>
      </c>
      <c r="O73" t="str">
        <f t="shared" si="22"/>
        <v>SUBTOTAL_03(A=CITY_04, B=Shop_10, C=item_12, E)=</v>
      </c>
      <c r="P73">
        <f ca="1">IF(I73&lt;&gt;"",SUM(INDIRECT("E"&amp;TEXT((MAX(I$3:INDIRECT("I"&amp;TEXT(ROW()-1,"#")))+IF(ROW()&gt;3,1,0)),"#")):INDIRECT("E"&amp;TEXT(ROW(),"#"))),"")</f>
        <v>86</v>
      </c>
      <c r="Q73" t="str">
        <f t="shared" si="23"/>
        <v>SUBTOTAL_04(A=CITY_04, B=Shop_10, C=item_12, D=col_06, E)=</v>
      </c>
      <c r="R73">
        <f ca="1">IF(J73&lt;&gt;"",SUM(INDIRECT("E"&amp;TEXT((MAX(J$3:INDIRECT("J"&amp;TEXT(ROW()-1,"#")))+IF(ROW()&gt;3,1,0)),"#")):INDIRECT("E"&amp;TEXT(ROW(),"#"))),"")</f>
        <v>86</v>
      </c>
    </row>
    <row r="74" spans="1:18" ht="14.25" x14ac:dyDescent="0.2">
      <c r="A74" s="1" t="s">
        <v>4</v>
      </c>
      <c r="B74" s="1" t="s">
        <v>19</v>
      </c>
      <c r="C74" s="3" t="s">
        <v>40</v>
      </c>
      <c r="D74" s="3" t="s">
        <v>24</v>
      </c>
      <c r="E74" s="2">
        <v>8</v>
      </c>
      <c r="G74" t="str">
        <f t="shared" si="16"/>
        <v/>
      </c>
      <c r="H74" t="str">
        <f t="shared" si="17"/>
        <v/>
      </c>
      <c r="I74" t="str">
        <f t="shared" si="18"/>
        <v/>
      </c>
      <c r="J74" t="str">
        <f t="shared" si="19"/>
        <v/>
      </c>
      <c r="K74" t="str">
        <f t="shared" si="20"/>
        <v/>
      </c>
      <c r="L74" t="str">
        <f ca="1">IF(G74&lt;&gt;"",SUM(INDIRECT("E"&amp;TEXT((MAX(G$3:INDIRECT("G"&amp;TEXT(ROW()-1,"#")))+IF(ROW()&gt;3,1,0)),"#")):INDIRECT("E"&amp;TEXT(ROW(),"#"))),"")</f>
        <v/>
      </c>
      <c r="M74" t="str">
        <f t="shared" si="21"/>
        <v/>
      </c>
      <c r="N74" t="str">
        <f ca="1">IF(H74&lt;&gt;"",SUM(INDIRECT("E"&amp;TEXT((MAX(H$3:INDIRECT("H"&amp;TEXT(ROW()-1,"#")))+IF(ROW()&gt;3,1,0)),"#")):INDIRECT("E"&amp;TEXT(ROW(),"#"))),"")</f>
        <v/>
      </c>
      <c r="O74" t="str">
        <f t="shared" si="22"/>
        <v/>
      </c>
      <c r="P74" t="str">
        <f ca="1">IF(I74&lt;&gt;"",SUM(INDIRECT("E"&amp;TEXT((MAX(I$3:INDIRECT("I"&amp;TEXT(ROW()-1,"#")))+IF(ROW()&gt;3,1,0)),"#")):INDIRECT("E"&amp;TEXT(ROW(),"#"))),"")</f>
        <v/>
      </c>
      <c r="Q74" t="str">
        <f t="shared" si="23"/>
        <v/>
      </c>
      <c r="R74" t="str">
        <f ca="1">IF(J74&lt;&gt;"",SUM(INDIRECT("E"&amp;TEXT((MAX(J$3:INDIRECT("J"&amp;TEXT(ROW()-1,"#")))+IF(ROW()&gt;3,1,0)),"#")):INDIRECT("E"&amp;TEXT(ROW(),"#"))),"")</f>
        <v/>
      </c>
    </row>
    <row r="75" spans="1:18" ht="14.25" x14ac:dyDescent="0.2">
      <c r="A75" s="1" t="s">
        <v>4</v>
      </c>
      <c r="B75" s="1" t="s">
        <v>19</v>
      </c>
      <c r="C75" s="3" t="s">
        <v>40</v>
      </c>
      <c r="D75" s="3" t="s">
        <v>24</v>
      </c>
      <c r="E75" s="2">
        <v>68</v>
      </c>
      <c r="G75" t="str">
        <f t="shared" si="16"/>
        <v/>
      </c>
      <c r="H75" t="str">
        <f t="shared" si="17"/>
        <v/>
      </c>
      <c r="I75" t="str">
        <f t="shared" si="18"/>
        <v/>
      </c>
      <c r="J75" t="str">
        <f t="shared" si="19"/>
        <v/>
      </c>
      <c r="K75" t="str">
        <f t="shared" si="20"/>
        <v/>
      </c>
      <c r="L75" t="str">
        <f ca="1">IF(G75&lt;&gt;"",SUM(INDIRECT("E"&amp;TEXT((MAX(G$3:INDIRECT("G"&amp;TEXT(ROW()-1,"#")))+IF(ROW()&gt;3,1,0)),"#")):INDIRECT("E"&amp;TEXT(ROW(),"#"))),"")</f>
        <v/>
      </c>
      <c r="M75" t="str">
        <f t="shared" si="21"/>
        <v/>
      </c>
      <c r="N75" t="str">
        <f ca="1">IF(H75&lt;&gt;"",SUM(INDIRECT("E"&amp;TEXT((MAX(H$3:INDIRECT("H"&amp;TEXT(ROW()-1,"#")))+IF(ROW()&gt;3,1,0)),"#")):INDIRECT("E"&amp;TEXT(ROW(),"#"))),"")</f>
        <v/>
      </c>
      <c r="O75" t="str">
        <f t="shared" si="22"/>
        <v/>
      </c>
      <c r="P75" t="str">
        <f ca="1">IF(I75&lt;&gt;"",SUM(INDIRECT("E"&amp;TEXT((MAX(I$3:INDIRECT("I"&amp;TEXT(ROW()-1,"#")))+IF(ROW()&gt;3,1,0)),"#")):INDIRECT("E"&amp;TEXT(ROW(),"#"))),"")</f>
        <v/>
      </c>
      <c r="Q75" t="str">
        <f t="shared" si="23"/>
        <v/>
      </c>
      <c r="R75" t="str">
        <f ca="1">IF(J75&lt;&gt;"",SUM(INDIRECT("E"&amp;TEXT((MAX(J$3:INDIRECT("J"&amp;TEXT(ROW()-1,"#")))+IF(ROW()&gt;3,1,0)),"#")):INDIRECT("E"&amp;TEXT(ROW(),"#"))),"")</f>
        <v/>
      </c>
    </row>
    <row r="76" spans="1:18" ht="14.25" x14ac:dyDescent="0.2">
      <c r="A76" s="1" t="s">
        <v>4</v>
      </c>
      <c r="B76" s="1" t="s">
        <v>19</v>
      </c>
      <c r="C76" s="3" t="s">
        <v>40</v>
      </c>
      <c r="D76" s="3" t="s">
        <v>24</v>
      </c>
      <c r="E76" s="2">
        <v>32</v>
      </c>
      <c r="G76" t="str">
        <f t="shared" si="16"/>
        <v/>
      </c>
      <c r="H76" t="str">
        <f t="shared" si="17"/>
        <v/>
      </c>
      <c r="I76">
        <f t="shared" si="18"/>
        <v>76</v>
      </c>
      <c r="J76">
        <f t="shared" si="19"/>
        <v>76</v>
      </c>
      <c r="K76" t="str">
        <f t="shared" si="20"/>
        <v/>
      </c>
      <c r="L76" t="str">
        <f ca="1">IF(G76&lt;&gt;"",SUM(INDIRECT("E"&amp;TEXT((MAX(G$3:INDIRECT("G"&amp;TEXT(ROW()-1,"#")))+IF(ROW()&gt;3,1,0)),"#")):INDIRECT("E"&amp;TEXT(ROW(),"#"))),"")</f>
        <v/>
      </c>
      <c r="M76" t="str">
        <f t="shared" si="21"/>
        <v/>
      </c>
      <c r="N76" t="str">
        <f ca="1">IF(H76&lt;&gt;"",SUM(INDIRECT("E"&amp;TEXT((MAX(H$3:INDIRECT("H"&amp;TEXT(ROW()-1,"#")))+IF(ROW()&gt;3,1,0)),"#")):INDIRECT("E"&amp;TEXT(ROW(),"#"))),"")</f>
        <v/>
      </c>
      <c r="O76" t="str">
        <f t="shared" si="22"/>
        <v>SUBTOTAL_03(A=CITY_04, B=Shop_10, C=item_13, E)=</v>
      </c>
      <c r="P76">
        <f ca="1">IF(I76&lt;&gt;"",SUM(INDIRECT("E"&amp;TEXT((MAX(I$3:INDIRECT("I"&amp;TEXT(ROW()-1,"#")))+IF(ROW()&gt;3,1,0)),"#")):INDIRECT("E"&amp;TEXT(ROW(),"#"))),"")</f>
        <v>108</v>
      </c>
      <c r="Q76" t="str">
        <f t="shared" si="23"/>
        <v>SUBTOTAL_04(A=CITY_04, B=Shop_10, C=item_13, D=col_03, E)=</v>
      </c>
      <c r="R76">
        <f ca="1">IF(J76&lt;&gt;"",SUM(INDIRECT("E"&amp;TEXT((MAX(J$3:INDIRECT("J"&amp;TEXT(ROW()-1,"#")))+IF(ROW()&gt;3,1,0)),"#")):INDIRECT("E"&amp;TEXT(ROW(),"#"))),"")</f>
        <v>108</v>
      </c>
    </row>
    <row r="77" spans="1:18" ht="14.25" x14ac:dyDescent="0.2">
      <c r="A77" s="1" t="s">
        <v>4</v>
      </c>
      <c r="B77" s="1" t="s">
        <v>19</v>
      </c>
      <c r="C77" s="3" t="s">
        <v>41</v>
      </c>
      <c r="D77" s="3" t="s">
        <v>25</v>
      </c>
      <c r="E77" s="2">
        <v>6</v>
      </c>
      <c r="G77">
        <f t="shared" si="16"/>
        <v>77</v>
      </c>
      <c r="H77">
        <f t="shared" si="17"/>
        <v>77</v>
      </c>
      <c r="I77">
        <f t="shared" si="18"/>
        <v>77</v>
      </c>
      <c r="J77">
        <f t="shared" si="19"/>
        <v>77</v>
      </c>
      <c r="K77" t="str">
        <f t="shared" si="20"/>
        <v>SUBTOTAL_01(A=CITY_04, E)=</v>
      </c>
      <c r="L77">
        <f ca="1">IF(G77&lt;&gt;"",SUM(INDIRECT("E"&amp;TEXT((MAX(G$3:INDIRECT("G"&amp;TEXT(ROW()-1,"#")))+IF(ROW()&gt;3,1,0)),"#")):INDIRECT("E"&amp;TEXT(ROW(),"#"))),"")</f>
        <v>923</v>
      </c>
      <c r="M77" t="str">
        <f t="shared" si="21"/>
        <v>SUBTOTAL_02(A=CITY_04, B=Shop_10, E)=</v>
      </c>
      <c r="N77">
        <f ca="1">IF(H77&lt;&gt;"",SUM(INDIRECT("E"&amp;TEXT((MAX(H$3:INDIRECT("H"&amp;TEXT(ROW()-1,"#")))+IF(ROW()&gt;3,1,0)),"#")):INDIRECT("E"&amp;TEXT(ROW(),"#"))),"")</f>
        <v>333</v>
      </c>
      <c r="O77" t="str">
        <f t="shared" si="22"/>
        <v>SUBTOTAL_03(A=CITY_04, B=Shop_10, C=item_14, E)=</v>
      </c>
      <c r="P77">
        <f ca="1">IF(I77&lt;&gt;"",SUM(INDIRECT("E"&amp;TEXT((MAX(I$3:INDIRECT("I"&amp;TEXT(ROW()-1,"#")))+IF(ROW()&gt;3,1,0)),"#")):INDIRECT("E"&amp;TEXT(ROW(),"#"))),"")</f>
        <v>6</v>
      </c>
      <c r="Q77" t="str">
        <f t="shared" si="23"/>
        <v>SUBTOTAL_04(A=CITY_04, B=Shop_10, C=item_14, D=col_04, E)=</v>
      </c>
      <c r="R77">
        <f ca="1">IF(J77&lt;&gt;"",SUM(INDIRECT("E"&amp;TEXT((MAX(J$3:INDIRECT("J"&amp;TEXT(ROW()-1,"#")))+IF(ROW()&gt;3,1,0)),"#")):INDIRECT("E"&amp;TEXT(ROW(),"#"))),"")</f>
        <v>6</v>
      </c>
    </row>
    <row r="78" spans="1:18" ht="14.25" x14ac:dyDescent="0.2">
      <c r="A78" s="1" t="s">
        <v>5</v>
      </c>
      <c r="B78" s="1" t="s">
        <v>20</v>
      </c>
      <c r="C78" s="3" t="s">
        <v>29</v>
      </c>
      <c r="D78" s="3" t="s">
        <v>27</v>
      </c>
      <c r="E78" s="2">
        <v>36</v>
      </c>
      <c r="G78" t="str">
        <f t="shared" si="16"/>
        <v/>
      </c>
      <c r="H78" t="str">
        <f t="shared" si="17"/>
        <v/>
      </c>
      <c r="I78">
        <f t="shared" si="18"/>
        <v>78</v>
      </c>
      <c r="J78">
        <f t="shared" si="19"/>
        <v>78</v>
      </c>
      <c r="K78" t="str">
        <f t="shared" si="20"/>
        <v/>
      </c>
      <c r="L78" t="str">
        <f ca="1">IF(G78&lt;&gt;"",SUM(INDIRECT("E"&amp;TEXT((MAX(G$3:INDIRECT("G"&amp;TEXT(ROW()-1,"#")))+IF(ROW()&gt;3,1,0)),"#")):INDIRECT("E"&amp;TEXT(ROW(),"#"))),"")</f>
        <v/>
      </c>
      <c r="M78" t="str">
        <f t="shared" si="21"/>
        <v/>
      </c>
      <c r="N78" t="str">
        <f ca="1">IF(H78&lt;&gt;"",SUM(INDIRECT("E"&amp;TEXT((MAX(H$3:INDIRECT("H"&amp;TEXT(ROW()-1,"#")))+IF(ROW()&gt;3,1,0)),"#")):INDIRECT("E"&amp;TEXT(ROW(),"#"))),"")</f>
        <v/>
      </c>
      <c r="O78" t="str">
        <f t="shared" si="22"/>
        <v>SUBTOTAL_03(A=CITY_05, B=Shop_11, C=item_01, E)=</v>
      </c>
      <c r="P78">
        <f ca="1">IF(I78&lt;&gt;"",SUM(INDIRECT("E"&amp;TEXT((MAX(I$3:INDIRECT("I"&amp;TEXT(ROW()-1,"#")))+IF(ROW()&gt;3,1,0)),"#")):INDIRECT("E"&amp;TEXT(ROW(),"#"))),"")</f>
        <v>36</v>
      </c>
      <c r="Q78" t="str">
        <f t="shared" si="23"/>
        <v>SUBTOTAL_04(A=CITY_05, B=Shop_11, C=item_01, D=col_06, E)=</v>
      </c>
      <c r="R78">
        <f ca="1">IF(J78&lt;&gt;"",SUM(INDIRECT("E"&amp;TEXT((MAX(J$3:INDIRECT("J"&amp;TEXT(ROW()-1,"#")))+IF(ROW()&gt;3,1,0)),"#")):INDIRECT("E"&amp;TEXT(ROW(),"#"))),"")</f>
        <v>36</v>
      </c>
    </row>
    <row r="79" spans="1:18" ht="14.25" x14ac:dyDescent="0.2">
      <c r="A79" s="1" t="s">
        <v>5</v>
      </c>
      <c r="B79" s="1" t="s">
        <v>20</v>
      </c>
      <c r="C79" s="3" t="s">
        <v>30</v>
      </c>
      <c r="D79" s="3" t="s">
        <v>26</v>
      </c>
      <c r="E79" s="2">
        <v>3</v>
      </c>
      <c r="G79" t="str">
        <f t="shared" si="16"/>
        <v/>
      </c>
      <c r="H79" t="str">
        <f t="shared" si="17"/>
        <v/>
      </c>
      <c r="I79">
        <f t="shared" si="18"/>
        <v>79</v>
      </c>
      <c r="J79">
        <f t="shared" si="19"/>
        <v>79</v>
      </c>
      <c r="K79" t="str">
        <f t="shared" si="20"/>
        <v/>
      </c>
      <c r="L79" t="str">
        <f ca="1">IF(G79&lt;&gt;"",SUM(INDIRECT("E"&amp;TEXT((MAX(G$3:INDIRECT("G"&amp;TEXT(ROW()-1,"#")))+IF(ROW()&gt;3,1,0)),"#")):INDIRECT("E"&amp;TEXT(ROW(),"#"))),"")</f>
        <v/>
      </c>
      <c r="M79" t="str">
        <f t="shared" si="21"/>
        <v/>
      </c>
      <c r="N79" t="str">
        <f ca="1">IF(H79&lt;&gt;"",SUM(INDIRECT("E"&amp;TEXT((MAX(H$3:INDIRECT("H"&amp;TEXT(ROW()-1,"#")))+IF(ROW()&gt;3,1,0)),"#")):INDIRECT("E"&amp;TEXT(ROW(),"#"))),"")</f>
        <v/>
      </c>
      <c r="O79" t="str">
        <f t="shared" si="22"/>
        <v>SUBTOTAL_03(A=CITY_05, B=Shop_11, C=item_02, E)=</v>
      </c>
      <c r="P79">
        <f ca="1">IF(I79&lt;&gt;"",SUM(INDIRECT("E"&amp;TEXT((MAX(I$3:INDIRECT("I"&amp;TEXT(ROW()-1,"#")))+IF(ROW()&gt;3,1,0)),"#")):INDIRECT("E"&amp;TEXT(ROW(),"#"))),"")</f>
        <v>3</v>
      </c>
      <c r="Q79" t="str">
        <f t="shared" si="23"/>
        <v>SUBTOTAL_04(A=CITY_05, B=Shop_11, C=item_02, D=col_05, E)=</v>
      </c>
      <c r="R79">
        <f ca="1">IF(J79&lt;&gt;"",SUM(INDIRECT("E"&amp;TEXT((MAX(J$3:INDIRECT("J"&amp;TEXT(ROW()-1,"#")))+IF(ROW()&gt;3,1,0)),"#")):INDIRECT("E"&amp;TEXT(ROW(),"#"))),"")</f>
        <v>3</v>
      </c>
    </row>
    <row r="80" spans="1:18" ht="14.25" x14ac:dyDescent="0.2">
      <c r="A80" s="1" t="s">
        <v>5</v>
      </c>
      <c r="B80" s="1" t="s">
        <v>20</v>
      </c>
      <c r="C80" s="3" t="s">
        <v>42</v>
      </c>
      <c r="D80" s="3" t="s">
        <v>26</v>
      </c>
      <c r="E80" s="2">
        <v>4</v>
      </c>
      <c r="G80" t="str">
        <f t="shared" si="16"/>
        <v/>
      </c>
      <c r="H80">
        <f t="shared" si="17"/>
        <v>80</v>
      </c>
      <c r="I80">
        <f t="shared" si="18"/>
        <v>80</v>
      </c>
      <c r="J80">
        <f t="shared" si="19"/>
        <v>80</v>
      </c>
      <c r="K80" t="str">
        <f t="shared" si="20"/>
        <v/>
      </c>
      <c r="L80" t="str">
        <f ca="1">IF(G80&lt;&gt;"",SUM(INDIRECT("E"&amp;TEXT((MAX(G$3:INDIRECT("G"&amp;TEXT(ROW()-1,"#")))+IF(ROW()&gt;3,1,0)),"#")):INDIRECT("E"&amp;TEXT(ROW(),"#"))),"")</f>
        <v/>
      </c>
      <c r="M80" t="str">
        <f t="shared" si="21"/>
        <v>SUBTOTAL_02(A=CITY_05, B=Shop_11, E)=</v>
      </c>
      <c r="N80">
        <f ca="1">IF(H80&lt;&gt;"",SUM(INDIRECT("E"&amp;TEXT((MAX(H$3:INDIRECT("H"&amp;TEXT(ROW()-1,"#")))+IF(ROW()&gt;3,1,0)),"#")):INDIRECT("E"&amp;TEXT(ROW(),"#"))),"")</f>
        <v>43</v>
      </c>
      <c r="O80" t="str">
        <f t="shared" si="22"/>
        <v>SUBTOTAL_03(A=CITY_05, B=Shop_11, C=item_15, E)=</v>
      </c>
      <c r="P80">
        <f ca="1">IF(I80&lt;&gt;"",SUM(INDIRECT("E"&amp;TEXT((MAX(I$3:INDIRECT("I"&amp;TEXT(ROW()-1,"#")))+IF(ROW()&gt;3,1,0)),"#")):INDIRECT("E"&amp;TEXT(ROW(),"#"))),"")</f>
        <v>4</v>
      </c>
      <c r="Q80" t="str">
        <f t="shared" si="23"/>
        <v>SUBTOTAL_04(A=CITY_05, B=Shop_11, C=item_15, D=col_05, E)=</v>
      </c>
      <c r="R80">
        <f ca="1">IF(J80&lt;&gt;"",SUM(INDIRECT("E"&amp;TEXT((MAX(J$3:INDIRECT("J"&amp;TEXT(ROW()-1,"#")))+IF(ROW()&gt;3,1,0)),"#")):INDIRECT("E"&amp;TEXT(ROW(),"#"))),"")</f>
        <v>4</v>
      </c>
    </row>
    <row r="81" spans="1:18" ht="14.25" x14ac:dyDescent="0.2">
      <c r="A81" s="1" t="s">
        <v>5</v>
      </c>
      <c r="B81" s="1" t="s">
        <v>21</v>
      </c>
      <c r="C81" s="3" t="s">
        <v>31</v>
      </c>
      <c r="D81" s="3" t="s">
        <v>27</v>
      </c>
      <c r="E81" s="2">
        <v>3</v>
      </c>
      <c r="G81" t="str">
        <f t="shared" si="16"/>
        <v/>
      </c>
      <c r="H81" t="str">
        <f t="shared" si="17"/>
        <v/>
      </c>
      <c r="I81">
        <f t="shared" si="18"/>
        <v>81</v>
      </c>
      <c r="J81">
        <f t="shared" si="19"/>
        <v>81</v>
      </c>
      <c r="K81" t="str">
        <f t="shared" si="20"/>
        <v/>
      </c>
      <c r="L81" t="str">
        <f ca="1">IF(G81&lt;&gt;"",SUM(INDIRECT("E"&amp;TEXT((MAX(G$3:INDIRECT("G"&amp;TEXT(ROW()-1,"#")))+IF(ROW()&gt;3,1,0)),"#")):INDIRECT("E"&amp;TEXT(ROW(),"#"))),"")</f>
        <v/>
      </c>
      <c r="M81" t="str">
        <f t="shared" si="21"/>
        <v/>
      </c>
      <c r="N81" t="str">
        <f ca="1">IF(H81&lt;&gt;"",SUM(INDIRECT("E"&amp;TEXT((MAX(H$3:INDIRECT("H"&amp;TEXT(ROW()-1,"#")))+IF(ROW()&gt;3,1,0)),"#")):INDIRECT("E"&amp;TEXT(ROW(),"#"))),"")</f>
        <v/>
      </c>
      <c r="O81" t="str">
        <f t="shared" si="22"/>
        <v>SUBTOTAL_03(A=CITY_05, B=Shop_12, C=item_03, E)=</v>
      </c>
      <c r="P81">
        <f ca="1">IF(I81&lt;&gt;"",SUM(INDIRECT("E"&amp;TEXT((MAX(I$3:INDIRECT("I"&amp;TEXT(ROW()-1,"#")))+IF(ROW()&gt;3,1,0)),"#")):INDIRECT("E"&amp;TEXT(ROW(),"#"))),"")</f>
        <v>3</v>
      </c>
      <c r="Q81" t="str">
        <f t="shared" si="23"/>
        <v>SUBTOTAL_04(A=CITY_05, B=Shop_12, C=item_03, D=col_06, E)=</v>
      </c>
      <c r="R81">
        <f ca="1">IF(J81&lt;&gt;"",SUM(INDIRECT("E"&amp;TEXT((MAX(J$3:INDIRECT("J"&amp;TEXT(ROW()-1,"#")))+IF(ROW()&gt;3,1,0)),"#")):INDIRECT("E"&amp;TEXT(ROW(),"#"))),"")</f>
        <v>3</v>
      </c>
    </row>
    <row r="82" spans="1:18" ht="14.25" x14ac:dyDescent="0.2">
      <c r="A82" s="1" t="s">
        <v>5</v>
      </c>
      <c r="B82" s="1" t="s">
        <v>21</v>
      </c>
      <c r="C82" s="3" t="s">
        <v>32</v>
      </c>
      <c r="D82" s="3" t="s">
        <v>22</v>
      </c>
      <c r="E82" s="2">
        <v>5</v>
      </c>
      <c r="G82" t="str">
        <f t="shared" si="16"/>
        <v/>
      </c>
      <c r="H82" t="str">
        <f t="shared" si="17"/>
        <v/>
      </c>
      <c r="I82">
        <f t="shared" si="18"/>
        <v>82</v>
      </c>
      <c r="J82">
        <f t="shared" si="19"/>
        <v>82</v>
      </c>
      <c r="K82" t="str">
        <f t="shared" si="20"/>
        <v/>
      </c>
      <c r="L82" t="str">
        <f ca="1">IF(G82&lt;&gt;"",SUM(INDIRECT("E"&amp;TEXT((MAX(G$3:INDIRECT("G"&amp;TEXT(ROW()-1,"#")))+IF(ROW()&gt;3,1,0)),"#")):INDIRECT("E"&amp;TEXT(ROW(),"#"))),"")</f>
        <v/>
      </c>
      <c r="M82" t="str">
        <f t="shared" si="21"/>
        <v/>
      </c>
      <c r="N82" t="str">
        <f ca="1">IF(H82&lt;&gt;"",SUM(INDIRECT("E"&amp;TEXT((MAX(H$3:INDIRECT("H"&amp;TEXT(ROW()-1,"#")))+IF(ROW()&gt;3,1,0)),"#")):INDIRECT("E"&amp;TEXT(ROW(),"#"))),"")</f>
        <v/>
      </c>
      <c r="O82" t="str">
        <f t="shared" si="22"/>
        <v>SUBTOTAL_03(A=CITY_05, B=Shop_12, C=item_04, E)=</v>
      </c>
      <c r="P82">
        <f ca="1">IF(I82&lt;&gt;"",SUM(INDIRECT("E"&amp;TEXT((MAX(I$3:INDIRECT("I"&amp;TEXT(ROW()-1,"#")))+IF(ROW()&gt;3,1,0)),"#")):INDIRECT("E"&amp;TEXT(ROW(),"#"))),"")</f>
        <v>5</v>
      </c>
      <c r="Q82" t="str">
        <f t="shared" si="23"/>
        <v>SUBTOTAL_04(A=CITY_05, B=Shop_12, C=item_04, D=col_01, E)=</v>
      </c>
      <c r="R82">
        <f ca="1">IF(J82&lt;&gt;"",SUM(INDIRECT("E"&amp;TEXT((MAX(J$3:INDIRECT("J"&amp;TEXT(ROW()-1,"#")))+IF(ROW()&gt;3,1,0)),"#")):INDIRECT("E"&amp;TEXT(ROW(),"#"))),"")</f>
        <v>5</v>
      </c>
    </row>
    <row r="83" spans="1:18" ht="14.25" x14ac:dyDescent="0.2">
      <c r="A83" s="1" t="s">
        <v>5</v>
      </c>
      <c r="B83" s="1" t="s">
        <v>21</v>
      </c>
      <c r="C83" s="3" t="s">
        <v>33</v>
      </c>
      <c r="D83" s="3" t="s">
        <v>23</v>
      </c>
      <c r="E83" s="2">
        <v>44</v>
      </c>
      <c r="G83" t="str">
        <f t="shared" si="16"/>
        <v/>
      </c>
      <c r="H83" t="str">
        <f t="shared" si="17"/>
        <v/>
      </c>
      <c r="I83">
        <f t="shared" si="18"/>
        <v>83</v>
      </c>
      <c r="J83">
        <f t="shared" si="19"/>
        <v>83</v>
      </c>
      <c r="K83" t="str">
        <f t="shared" si="20"/>
        <v/>
      </c>
      <c r="L83" t="str">
        <f ca="1">IF(G83&lt;&gt;"",SUM(INDIRECT("E"&amp;TEXT((MAX(G$3:INDIRECT("G"&amp;TEXT(ROW()-1,"#")))+IF(ROW()&gt;3,1,0)),"#")):INDIRECT("E"&amp;TEXT(ROW(),"#"))),"")</f>
        <v/>
      </c>
      <c r="M83" t="str">
        <f t="shared" si="21"/>
        <v/>
      </c>
      <c r="N83" t="str">
        <f ca="1">IF(H83&lt;&gt;"",SUM(INDIRECT("E"&amp;TEXT((MAX(H$3:INDIRECT("H"&amp;TEXT(ROW()-1,"#")))+IF(ROW()&gt;3,1,0)),"#")):INDIRECT("E"&amp;TEXT(ROW(),"#"))),"")</f>
        <v/>
      </c>
      <c r="O83" t="str">
        <f t="shared" si="22"/>
        <v>SUBTOTAL_03(A=CITY_05, B=Shop_12, C=item_05, E)=</v>
      </c>
      <c r="P83">
        <f ca="1">IF(I83&lt;&gt;"",SUM(INDIRECT("E"&amp;TEXT((MAX(I$3:INDIRECT("I"&amp;TEXT(ROW()-1,"#")))+IF(ROW()&gt;3,1,0)),"#")):INDIRECT("E"&amp;TEXT(ROW(),"#"))),"")</f>
        <v>44</v>
      </c>
      <c r="Q83" t="str">
        <f t="shared" si="23"/>
        <v>SUBTOTAL_04(A=CITY_05, B=Shop_12, C=item_05, D=col_02, E)=</v>
      </c>
      <c r="R83">
        <f ca="1">IF(J83&lt;&gt;"",SUM(INDIRECT("E"&amp;TEXT((MAX(J$3:INDIRECT("J"&amp;TEXT(ROW()-1,"#")))+IF(ROW()&gt;3,1,0)),"#")):INDIRECT("E"&amp;TEXT(ROW(),"#"))),"")</f>
        <v>44</v>
      </c>
    </row>
    <row r="84" spans="1:18" ht="14.25" x14ac:dyDescent="0.2">
      <c r="A84" s="1" t="s">
        <v>5</v>
      </c>
      <c r="B84" s="1" t="s">
        <v>21</v>
      </c>
      <c r="C84" s="3" t="s">
        <v>34</v>
      </c>
      <c r="D84" s="3" t="s">
        <v>24</v>
      </c>
      <c r="E84" s="2">
        <v>57</v>
      </c>
      <c r="G84">
        <f t="shared" si="16"/>
        <v>84</v>
      </c>
      <c r="H84">
        <f t="shared" si="17"/>
        <v>84</v>
      </c>
      <c r="I84">
        <f t="shared" si="18"/>
        <v>84</v>
      </c>
      <c r="J84">
        <f t="shared" si="19"/>
        <v>84</v>
      </c>
      <c r="K84" t="str">
        <f t="shared" si="20"/>
        <v>SUBTOTAL_01(A=CITY_05, E)=</v>
      </c>
      <c r="L84">
        <f ca="1">IF(G84&lt;&gt;"",SUM(INDIRECT("E"&amp;TEXT((MAX(G$3:INDIRECT("G"&amp;TEXT(ROW()-1,"#")))+IF(ROW()&gt;3,1,0)),"#")):INDIRECT("E"&amp;TEXT(ROW(),"#"))),"")</f>
        <v>152</v>
      </c>
      <c r="M84" t="str">
        <f t="shared" si="21"/>
        <v>SUBTOTAL_02(A=CITY_05, B=Shop_12, E)=</v>
      </c>
      <c r="N84">
        <f ca="1">IF(H84&lt;&gt;"",SUM(INDIRECT("E"&amp;TEXT((MAX(H$3:INDIRECT("H"&amp;TEXT(ROW()-1,"#")))+IF(ROW()&gt;3,1,0)),"#")):INDIRECT("E"&amp;TEXT(ROW(),"#"))),"")</f>
        <v>109</v>
      </c>
      <c r="O84" t="str">
        <f t="shared" si="22"/>
        <v>SUBTOTAL_03(A=CITY_05, B=Shop_12, C=item_06, E)=</v>
      </c>
      <c r="P84">
        <f ca="1">IF(I84&lt;&gt;"",SUM(INDIRECT("E"&amp;TEXT((MAX(I$3:INDIRECT("I"&amp;TEXT(ROW()-1,"#")))+IF(ROW()&gt;3,1,0)),"#")):INDIRECT("E"&amp;TEXT(ROW(),"#"))),"")</f>
        <v>57</v>
      </c>
      <c r="Q84" t="str">
        <f t="shared" si="23"/>
        <v>SUBTOTAL_04(A=CITY_05, B=Shop_12, C=item_06, D=col_03, E)=</v>
      </c>
      <c r="R84">
        <f ca="1">IF(J84&lt;&gt;"",SUM(INDIRECT("E"&amp;TEXT((MAX(J$3:INDIRECT("J"&amp;TEXT(ROW()-1,"#")))+IF(ROW()&gt;3,1,0)),"#")):INDIRECT("E"&amp;TEXT(ROW(),"#"))),"")</f>
        <v>57</v>
      </c>
    </row>
    <row r="85" spans="1:18" x14ac:dyDescent="0.2">
      <c r="D85" t="s">
        <v>28</v>
      </c>
      <c r="E85">
        <f>SUM(E3:E84)</f>
        <v>2684</v>
      </c>
      <c r="L85">
        <f ca="1">SUM(L3:L84)</f>
        <v>2684</v>
      </c>
      <c r="N85">
        <f ca="1">SUM(N3:N84)</f>
        <v>2684</v>
      </c>
      <c r="P85">
        <f ca="1">SUM(P3:P84)</f>
        <v>2684</v>
      </c>
      <c r="R85">
        <f ca="1">SUM(R3:R84)</f>
        <v>2684</v>
      </c>
    </row>
  </sheetData>
  <pageMargins left="0.39370100000000002" right="0.39370100000000002" top="0.39370100000000002" bottom="0.39370100000000002" header="0.39370100000000002" footer="0.39370100000000002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cloudconvert_19</cp:lastModifiedBy>
  <dcterms:created xsi:type="dcterms:W3CDTF">2022-10-26T18:22:28Z</dcterms:created>
  <dcterms:modified xsi:type="dcterms:W3CDTF">2026-02-11T17:42:15Z</dcterms:modified>
</cp:coreProperties>
</file>